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E59ADE69-DC55-4045-A0EC-5F9417605107}" xr6:coauthVersionLast="47" xr6:coauthVersionMax="47" xr10:uidLastSave="{00000000-0000-0000-0000-000000000000}"/>
  <bookViews>
    <workbookView xWindow="0" yWindow="500" windowWidth="29040" windowHeight="15720" tabRatio="887" xr2:uid="{00000000-000D-0000-FFFF-FFFF00000000}"/>
  </bookViews>
  <sheets>
    <sheet name="Cover" sheetId="10" r:id="rId1"/>
    <sheet name="General Information" sheetId="1" r:id="rId2"/>
    <sheet name="Data Formatting" sheetId="2" r:id="rId3"/>
    <sheet name="Field Values" sheetId="6" r:id="rId4"/>
    <sheet name="Detail Layout" sheetId="14" r:id="rId5"/>
    <sheet name="Trailer Layout" sheetId="9" r:id="rId6"/>
    <sheet name="Policy Structure Code" sheetId="15" r:id="rId7"/>
  </sheets>
  <definedNames>
    <definedName name="CalcRow">#REF!</definedName>
    <definedName name="CalcRowTRL">'Trailer Layout'!$4:$4</definedName>
    <definedName name="EmpDepColumn">#REF!</definedName>
    <definedName name="EndOfLayout">#REF!</definedName>
    <definedName name="EndPosDtl">#REF!</definedName>
    <definedName name="EndPosRng_Dtl_1">#REF!</definedName>
    <definedName name="EndPosRng_Trl_1">'Trailer Layout'!$D$5:$D$9</definedName>
    <definedName name="EndPosTrl">'Trailer Layout'!$D$5:$D$9</definedName>
    <definedName name="FieldNumber">#REF!</definedName>
    <definedName name="FieldNumberTrl">'Trailer Layout'!$A$5:$A$9</definedName>
    <definedName name="FieldPos">#REF!</definedName>
    <definedName name="Filler_Dtl_Len_1">#REF!</definedName>
    <definedName name="Filler_Trl_Len_1">'Trailer Layout'!$E$8</definedName>
    <definedName name="FldNumRng_Dtl_1">#REF!</definedName>
    <definedName name="FldNumRng_Trl_1">'Trailer Layout'!$A$5:$A$9</definedName>
    <definedName name="NonStaticContent">#REF!,#REF!</definedName>
    <definedName name="OLE_LINK1" localSheetId="5">'Trailer Layout'!$A$2</definedName>
    <definedName name="_xlnm.Print_Area" localSheetId="4">'Detail Layout'!$A$1:$J$204</definedName>
    <definedName name="_xlnm.Print_Titles" localSheetId="4">'Detail Layout'!$1:$3</definedName>
    <definedName name="ProtectedCols">#REF!</definedName>
    <definedName name="ProtectedRows">#REF!,#REF!</definedName>
    <definedName name="StartPosDtl">#REF!</definedName>
    <definedName name="StartPosRng_Dtl_1">#REF!</definedName>
    <definedName name="StartPosRng_Trl_1">'Trailer Layout'!$C$5:$C$9</definedName>
    <definedName name="StartPosTrl">'Trailer Layout'!$C$5:$C$9</definedName>
    <definedName name="StaticContent">#REF!</definedName>
    <definedName name="StaticContentTRL">'Trailer Layout'!$A:$G</definedName>
    <definedName name="TestArea1">#REF!</definedName>
    <definedName name="TotRecLen_Dtl_1">#REF!</definedName>
    <definedName name="TotRecLen_Trl_1">'Trailer Layout'!$D$9</definedName>
  </definedNames>
  <calcPr calcId="191028"/>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8" i="14" l="1"/>
  <c r="A199" i="14" s="1"/>
  <c r="A200" i="14" s="1"/>
  <c r="C173" i="14"/>
  <c r="D173" i="14" s="1"/>
  <c r="C174" i="14" s="1"/>
  <c r="D174" i="14" s="1"/>
  <c r="C175" i="14" s="1"/>
  <c r="D175" i="14" s="1"/>
  <c r="C176" i="14" s="1"/>
  <c r="D176" i="14" s="1"/>
  <c r="C177" i="14" s="1"/>
  <c r="D177" i="14" s="1"/>
  <c r="C178" i="14" s="1"/>
  <c r="D178" i="14" s="1"/>
  <c r="C179" i="14" s="1"/>
  <c r="D179" i="14" s="1"/>
  <c r="C180" i="14" s="1"/>
  <c r="D180" i="14" s="1"/>
  <c r="C181" i="14" s="1"/>
  <c r="D181" i="14" s="1"/>
  <c r="C182" i="14" s="1"/>
  <c r="D182" i="14" s="1"/>
  <c r="C183" i="14" s="1"/>
  <c r="D183" i="14" s="1"/>
  <c r="C184" i="14" s="1"/>
  <c r="D184" i="14" s="1"/>
  <c r="C185" i="14" s="1"/>
  <c r="D185" i="14" s="1"/>
  <c r="C186" i="14" s="1"/>
  <c r="D186" i="14" s="1"/>
  <c r="C187" i="14" s="1"/>
  <c r="D187" i="14" s="1"/>
  <c r="C188" i="14" s="1"/>
  <c r="D188" i="14" s="1"/>
  <c r="C189" i="14" s="1"/>
  <c r="D189" i="14" s="1"/>
  <c r="C190" i="14" s="1"/>
  <c r="D190" i="14" s="1"/>
  <c r="C191" i="14" s="1"/>
  <c r="D191" i="14" s="1"/>
  <c r="C192" i="14" s="1"/>
  <c r="D192" i="14" s="1"/>
  <c r="C193" i="14" s="1"/>
  <c r="D193" i="14" s="1"/>
  <c r="C194" i="14" s="1"/>
  <c r="D194" i="14" s="1"/>
  <c r="C195" i="14" s="1"/>
  <c r="D195" i="14" s="1"/>
  <c r="C196" i="14" s="1"/>
  <c r="D196" i="14" s="1"/>
  <c r="C197" i="14" s="1"/>
  <c r="D197" i="14" s="1"/>
  <c r="C198" i="14" s="1"/>
  <c r="D198" i="14" s="1"/>
  <c r="C199" i="14" s="1"/>
  <c r="D199" i="14" s="1"/>
  <c r="C200" i="14" s="1"/>
  <c r="D200" i="14" s="1"/>
  <c r="C201" i="14" s="1"/>
  <c r="D201" i="14" s="1"/>
  <c r="C202" i="14" s="1"/>
  <c r="D202" i="14" s="1"/>
  <c r="C203" i="14" s="1"/>
  <c r="D203" i="14" s="1"/>
  <c r="C172" i="14"/>
  <c r="A5" i="14"/>
  <c r="A6" i="14" s="1"/>
  <c r="A7" i="14" s="1"/>
  <c r="A8" i="14" s="1"/>
  <c r="A9" i="14" s="1"/>
  <c r="A10" i="14" s="1"/>
  <c r="A11" i="14" s="1"/>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A98" i="14" s="1"/>
  <c r="A99" i="14" s="1"/>
  <c r="A100" i="14" s="1"/>
  <c r="A101" i="14" s="1"/>
  <c r="A102" i="14" s="1"/>
  <c r="A103" i="14" s="1"/>
  <c r="A104" i="14" s="1"/>
  <c r="A105" i="14" s="1"/>
  <c r="A106" i="14" s="1"/>
  <c r="A107" i="14" s="1"/>
  <c r="A108" i="14" s="1"/>
  <c r="A109" i="14" s="1"/>
  <c r="A110" i="14" s="1"/>
  <c r="A111" i="14" s="1"/>
  <c r="A112" i="14" s="1"/>
  <c r="A113" i="14" s="1"/>
  <c r="A114" i="14" s="1"/>
  <c r="A115" i="14" s="1"/>
  <c r="A116" i="14" s="1"/>
  <c r="A117" i="14" s="1"/>
  <c r="A118" i="14" s="1"/>
  <c r="A119" i="14" s="1"/>
  <c r="A120" i="14" s="1"/>
  <c r="A121" i="14" s="1"/>
  <c r="A122" i="14" s="1"/>
  <c r="A123" i="14" s="1"/>
  <c r="A124" i="14" s="1"/>
  <c r="A125" i="14" s="1"/>
  <c r="A126" i="14" s="1"/>
  <c r="A127" i="14" s="1"/>
  <c r="A128" i="14" s="1"/>
  <c r="A129" i="14" s="1"/>
  <c r="A130" i="14" s="1"/>
  <c r="A131" i="14" s="1"/>
  <c r="A132" i="14" s="1"/>
  <c r="A133" i="14" s="1"/>
  <c r="A134" i="14" s="1"/>
  <c r="A135" i="14" s="1"/>
  <c r="A136" i="14" s="1"/>
  <c r="A137" i="14" s="1"/>
  <c r="A138" i="14" s="1"/>
  <c r="A139" i="14" s="1"/>
  <c r="A140" i="14" s="1"/>
  <c r="A141" i="14" s="1"/>
  <c r="A142" i="14" s="1"/>
  <c r="A143" i="14" s="1"/>
  <c r="A144" i="14" s="1"/>
  <c r="A145" i="14" s="1"/>
  <c r="A146" i="14" s="1"/>
  <c r="A147" i="14" s="1"/>
  <c r="A148" i="14" s="1"/>
  <c r="A149" i="14" s="1"/>
  <c r="A150" i="14" s="1"/>
  <c r="A151" i="14" s="1"/>
  <c r="A152" i="14" s="1"/>
  <c r="A153" i="14" s="1"/>
  <c r="A154" i="14" s="1"/>
  <c r="A155" i="14" s="1"/>
  <c r="A156" i="14" s="1"/>
  <c r="A157" i="14" s="1"/>
  <c r="A158" i="14" s="1"/>
  <c r="A159" i="14" s="1"/>
  <c r="A160" i="14" s="1"/>
  <c r="A161" i="14" s="1"/>
  <c r="A162" i="14" s="1"/>
  <c r="A163" i="14" s="1"/>
  <c r="A164" i="14" s="1"/>
  <c r="A165" i="14" s="1"/>
  <c r="A166" i="14" s="1"/>
  <c r="A167" i="14" s="1"/>
  <c r="A168" i="14" s="1"/>
  <c r="A169" i="14" s="1"/>
  <c r="A170" i="14" s="1"/>
  <c r="A171" i="14" s="1"/>
  <c r="A172" i="14" s="1"/>
  <c r="D4" i="14"/>
  <c r="C5" i="14" s="1"/>
  <c r="D5" i="14" s="1"/>
  <c r="C6" i="14" s="1"/>
  <c r="D6" i="14" s="1"/>
  <c r="C7" i="14" s="1"/>
  <c r="D7" i="14" s="1"/>
  <c r="C8" i="14" s="1"/>
  <c r="D8" i="14" s="1"/>
  <c r="C9" i="14" s="1"/>
  <c r="D9" i="14" s="1"/>
  <c r="C10" i="14" s="1"/>
  <c r="D10" i="14" s="1"/>
  <c r="C11" i="14" s="1"/>
  <c r="D11" i="14" s="1"/>
  <c r="C12" i="14" s="1"/>
  <c r="D12" i="14" s="1"/>
  <c r="C13" i="14" s="1"/>
  <c r="D13" i="14" s="1"/>
  <c r="C14" i="14" s="1"/>
  <c r="D14" i="14" s="1"/>
  <c r="C15" i="14" s="1"/>
  <c r="D15" i="14" s="1"/>
  <c r="C16" i="14" s="1"/>
  <c r="D16" i="14" s="1"/>
  <c r="C17" i="14" s="1"/>
  <c r="D17" i="14" s="1"/>
  <c r="C18" i="14" s="1"/>
  <c r="D18" i="14" s="1"/>
  <c r="C19" i="14" s="1"/>
  <c r="D19" i="14" s="1"/>
  <c r="C20" i="14" s="1"/>
  <c r="D20" i="14" s="1"/>
  <c r="C21" i="14" s="1"/>
  <c r="D21" i="14" s="1"/>
  <c r="C22" i="14" s="1"/>
  <c r="D22" i="14" s="1"/>
  <c r="C23" i="14" s="1"/>
  <c r="D23" i="14" s="1"/>
  <c r="C24" i="14" s="1"/>
  <c r="D24" i="14" s="1"/>
  <c r="C25" i="14" s="1"/>
  <c r="D25" i="14" s="1"/>
  <c r="C26" i="14" s="1"/>
  <c r="D26" i="14" s="1"/>
  <c r="C27" i="14" s="1"/>
  <c r="D27" i="14" s="1"/>
  <c r="C28" i="14" s="1"/>
  <c r="D28" i="14" s="1"/>
  <c r="C29" i="14" s="1"/>
  <c r="D29" i="14" s="1"/>
  <c r="C30" i="14" s="1"/>
  <c r="D30" i="14" s="1"/>
  <c r="C31" i="14" s="1"/>
  <c r="D31" i="14" s="1"/>
  <c r="C32" i="14" s="1"/>
  <c r="D32" i="14" s="1"/>
  <c r="C33" i="14" s="1"/>
  <c r="D33" i="14" s="1"/>
  <c r="C34" i="14" s="1"/>
  <c r="D34" i="14" s="1"/>
  <c r="C35" i="14" s="1"/>
  <c r="D35" i="14" s="1"/>
  <c r="C36" i="14" s="1"/>
  <c r="D36" i="14" s="1"/>
  <c r="C37" i="14" s="1"/>
  <c r="D37" i="14" s="1"/>
  <c r="C38" i="14" s="1"/>
  <c r="D38" i="14" s="1"/>
  <c r="C39" i="14" s="1"/>
  <c r="D39" i="14" s="1"/>
  <c r="C40" i="14" s="1"/>
  <c r="D40" i="14" s="1"/>
  <c r="C41" i="14" s="1"/>
  <c r="D41" i="14" s="1"/>
  <c r="C42" i="14" s="1"/>
  <c r="D42" i="14" s="1"/>
  <c r="C43" i="14" s="1"/>
  <c r="D43" i="14" s="1"/>
  <c r="C44" i="14" s="1"/>
  <c r="D44" i="14" s="1"/>
  <c r="C45" i="14" s="1"/>
  <c r="D45" i="14" s="1"/>
  <c r="C46" i="14" s="1"/>
  <c r="D46" i="14" s="1"/>
  <c r="C47" i="14" s="1"/>
  <c r="D47" i="14" s="1"/>
  <c r="C48" i="14" s="1"/>
  <c r="D48" i="14" s="1"/>
  <c r="C49" i="14" s="1"/>
  <c r="D49" i="14" s="1"/>
  <c r="C50" i="14" s="1"/>
  <c r="D50" i="14" s="1"/>
  <c r="C51" i="14" s="1"/>
  <c r="D51" i="14" s="1"/>
  <c r="C52" i="14" s="1"/>
  <c r="D52" i="14" s="1"/>
  <c r="C53" i="14" s="1"/>
  <c r="D53" i="14" s="1"/>
  <c r="C54" i="14" s="1"/>
  <c r="D54" i="14" s="1"/>
  <c r="C55" i="14" s="1"/>
  <c r="D55" i="14" s="1"/>
  <c r="C56" i="14" s="1"/>
  <c r="D56" i="14" s="1"/>
  <c r="C57" i="14" s="1"/>
  <c r="D57" i="14" s="1"/>
  <c r="C58" i="14" s="1"/>
  <c r="D58" i="14" s="1"/>
  <c r="C59" i="14" s="1"/>
  <c r="D59" i="14" s="1"/>
  <c r="C60" i="14" s="1"/>
  <c r="D60" i="14" s="1"/>
  <c r="C61" i="14" s="1"/>
  <c r="D61" i="14" s="1"/>
  <c r="C62" i="14" s="1"/>
  <c r="D62" i="14" s="1"/>
  <c r="C63" i="14" s="1"/>
  <c r="D63" i="14" s="1"/>
  <c r="C64" i="14" s="1"/>
  <c r="D64" i="14" s="1"/>
  <c r="C65" i="14" s="1"/>
  <c r="D65" i="14" s="1"/>
  <c r="C66" i="14" s="1"/>
  <c r="D66" i="14" s="1"/>
  <c r="C67" i="14" s="1"/>
  <c r="D67" i="14" s="1"/>
  <c r="C68" i="14" s="1"/>
  <c r="D68" i="14" s="1"/>
  <c r="C69" i="14" s="1"/>
  <c r="D69" i="14" s="1"/>
  <c r="C70" i="14" s="1"/>
  <c r="D70" i="14" s="1"/>
  <c r="C71" i="14" s="1"/>
  <c r="D71" i="14" s="1"/>
  <c r="C72" i="14" s="1"/>
  <c r="D72" i="14" s="1"/>
  <c r="C73" i="14" s="1"/>
  <c r="D73" i="14" s="1"/>
  <c r="C74" i="14" s="1"/>
  <c r="D74" i="14" s="1"/>
  <c r="C75" i="14" s="1"/>
  <c r="D75" i="14" s="1"/>
  <c r="C76" i="14" s="1"/>
  <c r="D76" i="14" s="1"/>
  <c r="C77" i="14" s="1"/>
  <c r="D77" i="14" s="1"/>
  <c r="C78" i="14" s="1"/>
  <c r="D78" i="14" s="1"/>
  <c r="C79" i="14" s="1"/>
  <c r="D79" i="14" s="1"/>
  <c r="C80" i="14" s="1"/>
  <c r="D80" i="14" s="1"/>
  <c r="C81" i="14" s="1"/>
  <c r="D81" i="14" s="1"/>
  <c r="C82" i="14" s="1"/>
  <c r="D82" i="14" s="1"/>
  <c r="C83" i="14" s="1"/>
  <c r="D83" i="14" s="1"/>
  <c r="C84" i="14" s="1"/>
  <c r="D84" i="14" s="1"/>
  <c r="C85" i="14" s="1"/>
  <c r="D85" i="14" s="1"/>
  <c r="C86" i="14" s="1"/>
  <c r="D86" i="14" s="1"/>
  <c r="C87" i="14" s="1"/>
  <c r="D87" i="14" s="1"/>
  <c r="C88" i="14" s="1"/>
  <c r="D88" i="14" s="1"/>
  <c r="C89" i="14" s="1"/>
  <c r="D89" i="14" s="1"/>
  <c r="C90" i="14" s="1"/>
  <c r="D90" i="14" s="1"/>
  <c r="C91" i="14" s="1"/>
  <c r="D91" i="14" s="1"/>
  <c r="C92" i="14" s="1"/>
  <c r="D92" i="14" s="1"/>
  <c r="C93" i="14" s="1"/>
  <c r="D93" i="14" s="1"/>
  <c r="C94" i="14" s="1"/>
  <c r="D94" i="14" s="1"/>
  <c r="C95" i="14" s="1"/>
  <c r="D95" i="14" s="1"/>
  <c r="C96" i="14" s="1"/>
  <c r="D96" i="14" s="1"/>
  <c r="C97" i="14" s="1"/>
  <c r="D97" i="14" s="1"/>
  <c r="C98" i="14" s="1"/>
  <c r="D98" i="14" s="1"/>
  <c r="C99" i="14" s="1"/>
  <c r="D99" i="14" s="1"/>
  <c r="C100" i="14" s="1"/>
  <c r="D100" i="14" s="1"/>
  <c r="C101" i="14" s="1"/>
  <c r="D101" i="14" s="1"/>
  <c r="C102" i="14" s="1"/>
  <c r="D102" i="14" s="1"/>
  <c r="C103" i="14" s="1"/>
  <c r="D103" i="14" s="1"/>
  <c r="C104" i="14" s="1"/>
  <c r="D104" i="14" s="1"/>
  <c r="C105" i="14" s="1"/>
  <c r="D105" i="14" s="1"/>
  <c r="C106" i="14" s="1"/>
  <c r="D106" i="14" s="1"/>
  <c r="C107" i="14" s="1"/>
  <c r="D107" i="14" s="1"/>
  <c r="C108" i="14" s="1"/>
  <c r="D108" i="14" s="1"/>
  <c r="C109" i="14" s="1"/>
  <c r="D109" i="14" s="1"/>
  <c r="C110" i="14" s="1"/>
  <c r="D110" i="14" s="1"/>
  <c r="C111" i="14" s="1"/>
  <c r="D111" i="14" s="1"/>
  <c r="C112" i="14" s="1"/>
  <c r="D112" i="14" s="1"/>
  <c r="C113" i="14" s="1"/>
  <c r="D113" i="14" s="1"/>
  <c r="C114" i="14" s="1"/>
  <c r="D114" i="14" s="1"/>
  <c r="C115" i="14" s="1"/>
  <c r="D115" i="14" s="1"/>
  <c r="C116" i="14" s="1"/>
  <c r="D116" i="14" s="1"/>
  <c r="C117" i="14" s="1"/>
  <c r="D117" i="14" s="1"/>
  <c r="C118" i="14" s="1"/>
  <c r="D118" i="14" s="1"/>
  <c r="C119" i="14" s="1"/>
  <c r="D119" i="14" s="1"/>
  <c r="C120" i="14" s="1"/>
  <c r="D120" i="14" s="1"/>
  <c r="C121" i="14" s="1"/>
  <c r="D121" i="14" s="1"/>
  <c r="C122" i="14" s="1"/>
  <c r="D122" i="14" s="1"/>
  <c r="C123" i="14" s="1"/>
  <c r="D123" i="14" s="1"/>
  <c r="C124" i="14" s="1"/>
  <c r="D124" i="14" s="1"/>
  <c r="C125" i="14" s="1"/>
  <c r="D125" i="14" s="1"/>
  <c r="C126" i="14" s="1"/>
  <c r="D126" i="14" s="1"/>
  <c r="C127" i="14" s="1"/>
  <c r="D127" i="14" s="1"/>
  <c r="C128" i="14" s="1"/>
  <c r="D128" i="14" s="1"/>
  <c r="C129" i="14" s="1"/>
  <c r="D129" i="14" s="1"/>
  <c r="C130" i="14" s="1"/>
  <c r="D130" i="14" s="1"/>
  <c r="C131" i="14" s="1"/>
  <c r="D131" i="14" s="1"/>
  <c r="C132" i="14" s="1"/>
  <c r="D132" i="14" s="1"/>
  <c r="C133" i="14" s="1"/>
  <c r="D133" i="14" s="1"/>
  <c r="C134" i="14" s="1"/>
  <c r="D134" i="14" s="1"/>
  <c r="C135" i="14" s="1"/>
  <c r="D135" i="14" s="1"/>
  <c r="C136" i="14" s="1"/>
  <c r="D136" i="14" s="1"/>
  <c r="C137" i="14" s="1"/>
  <c r="D137" i="14" s="1"/>
  <c r="C138" i="14" s="1"/>
  <c r="D138" i="14" s="1"/>
  <c r="C139" i="14" s="1"/>
  <c r="D139" i="14" s="1"/>
  <c r="C140" i="14" s="1"/>
  <c r="D140" i="14" s="1"/>
  <c r="C141" i="14" s="1"/>
  <c r="D141" i="14" s="1"/>
  <c r="C142" i="14" s="1"/>
  <c r="D142" i="14" s="1"/>
  <c r="C143" i="14" s="1"/>
  <c r="D143" i="14" s="1"/>
  <c r="C144" i="14" s="1"/>
  <c r="D144" i="14" s="1"/>
  <c r="C145" i="14" s="1"/>
  <c r="D145" i="14" s="1"/>
  <c r="C146" i="14" s="1"/>
  <c r="D146" i="14" s="1"/>
  <c r="C147" i="14" s="1"/>
  <c r="D147" i="14" s="1"/>
  <c r="C148" i="14" s="1"/>
  <c r="D148" i="14" s="1"/>
  <c r="C149" i="14" s="1"/>
  <c r="D149" i="14" s="1"/>
  <c r="C150" i="14" s="1"/>
  <c r="D150" i="14" s="1"/>
  <c r="C151" i="14" s="1"/>
  <c r="D151" i="14" s="1"/>
  <c r="C152" i="14" s="1"/>
  <c r="D152" i="14" s="1"/>
  <c r="C153" i="14" s="1"/>
  <c r="D153" i="14" s="1"/>
  <c r="C154" i="14" s="1"/>
  <c r="D154" i="14" s="1"/>
  <c r="C155" i="14" s="1"/>
  <c r="D155" i="14" s="1"/>
  <c r="C156" i="14" s="1"/>
  <c r="D156" i="14" s="1"/>
  <c r="C157" i="14" s="1"/>
  <c r="D157" i="14" s="1"/>
  <c r="C158" i="14" s="1"/>
  <c r="D158" i="14" s="1"/>
  <c r="C159" i="14" s="1"/>
  <c r="D159" i="14" s="1"/>
  <c r="C160" i="14" s="1"/>
  <c r="D160" i="14" s="1"/>
  <c r="C161" i="14" s="1"/>
  <c r="D161" i="14" s="1"/>
  <c r="C162" i="14" s="1"/>
  <c r="D162" i="14" s="1"/>
  <c r="C163" i="14" s="1"/>
  <c r="D163" i="14" s="1"/>
  <c r="C164" i="14" s="1"/>
  <c r="D164" i="14" s="1"/>
  <c r="C165" i="14" s="1"/>
  <c r="D165" i="14" s="1"/>
  <c r="C166" i="14" s="1"/>
  <c r="D166" i="14" s="1"/>
  <c r="C167" i="14" s="1"/>
  <c r="D167" i="14" s="1"/>
  <c r="C168" i="14" s="1"/>
  <c r="D168" i="14" s="1"/>
  <c r="C169" i="14" s="1"/>
  <c r="D169" i="14" s="1"/>
  <c r="C170" i="14" s="1"/>
  <c r="D170" i="14" s="1"/>
  <c r="C171" i="14" s="1"/>
  <c r="D4" i="9" l="1"/>
  <c r="C5" i="9" s="1"/>
  <c r="D5" i="9" s="1"/>
  <c r="A5" i="9"/>
  <c r="A6" i="9" s="1"/>
  <c r="A7" i="9" s="1"/>
  <c r="A8" i="9" l="1"/>
  <c r="A9" i="9" s="1"/>
  <c r="C6" i="9"/>
  <c r="D6" i="9" s="1"/>
  <c r="C7" i="9" l="1"/>
  <c r="D7" i="9" l="1"/>
  <c r="C8" i="9" l="1"/>
  <c r="D8" i="9" s="1"/>
  <c r="C9" i="9" s="1"/>
  <c r="D9" i="9" s="1"/>
</calcChain>
</file>

<file path=xl/sharedStrings.xml><?xml version="1.0" encoding="utf-8"?>
<sst xmlns="http://schemas.openxmlformats.org/spreadsheetml/2006/main" count="963" uniqueCount="413">
  <si>
    <t>DESCRIPTION/GENERAL INFORMATION</t>
  </si>
  <si>
    <t>DATA SUBMISSION</t>
  </si>
  <si>
    <t>DATA FORMATTING</t>
  </si>
  <si>
    <t>CHARACTER FIELDS</t>
  </si>
  <si>
    <t>• Includes A - Z (lower or upper case), 0 – 9, and spaces
• Left justified, right blank/space filled
• Unrecorded or missing values in character fields are blank/spaces</t>
  </si>
  <si>
    <t>NUMERIC FIELDS</t>
  </si>
  <si>
    <t>• All numeric fields should be right-justified and left zero-filled
• Unrecorded or missing values in numeric fields should be set to zero</t>
  </si>
  <si>
    <t>FINANCIAL FIELDS</t>
  </si>
  <si>
    <t>INVALID CHARACTERS</t>
  </si>
  <si>
    <t>Please note that the following characters should not be included in the data or the descriptions in the data dictionary.</t>
  </si>
  <si>
    <t>*</t>
  </si>
  <si>
    <t>!</t>
  </si>
  <si>
    <t>?</t>
  </si>
  <si>
    <t>%</t>
  </si>
  <si>
    <t>_</t>
  </si>
  <si>
    <t>(under score)</t>
  </si>
  <si>
    <t>,</t>
  </si>
  <si>
    <t>(comma)</t>
  </si>
  <si>
    <t>POPULATION OF DATA ONTO DEPENDENT RECORDS</t>
  </si>
  <si>
    <t>ENROLLEE-SPECIFIC</t>
  </si>
  <si>
    <t>POLICY-HOLDER-ONLY</t>
  </si>
  <si>
    <t xml:space="preserve">Information relevant to the policy holder, but needs to be copied down to the enrollee.  Please populate on each record with the information that has been copied from the policy holder.  </t>
  </si>
  <si>
    <t>POLICY-HOLDER-SPECIFIC</t>
  </si>
  <si>
    <t>Field Number</t>
  </si>
  <si>
    <t>Field Name</t>
  </si>
  <si>
    <t>Start</t>
  </si>
  <si>
    <t>End</t>
  </si>
  <si>
    <t>Length</t>
  </si>
  <si>
    <t>Type</t>
  </si>
  <si>
    <t>Data Element Description</t>
  </si>
  <si>
    <t>Data Supplier Instructions/Notes</t>
  </si>
  <si>
    <t>Data Dictionary Needed</t>
  </si>
  <si>
    <t>Population of Employee / Dependent Records</t>
  </si>
  <si>
    <t>ROW FOR CALCULATIONS ONLY</t>
  </si>
  <si>
    <t>Date</t>
  </si>
  <si>
    <t>MM/DD/YYYY Format</t>
  </si>
  <si>
    <t>Enrollee-Specific</t>
  </si>
  <si>
    <t>Household_Case_ID</t>
  </si>
  <si>
    <t>Numeric</t>
  </si>
  <si>
    <t xml:space="preserve"> </t>
  </si>
  <si>
    <t>Character</t>
  </si>
  <si>
    <t>Special Enrollment Event Date</t>
  </si>
  <si>
    <t>Market Source</t>
  </si>
  <si>
    <t>Subsidy_Household_Size</t>
  </si>
  <si>
    <t>Application Submit Date</t>
  </si>
  <si>
    <t>Application Last Submit Date</t>
  </si>
  <si>
    <t>CEC/PBE ID</t>
  </si>
  <si>
    <t>Certification Number</t>
  </si>
  <si>
    <t>Number</t>
  </si>
  <si>
    <t>Coverage_End_Month</t>
  </si>
  <si>
    <t>MM/DD/YYYY format</t>
  </si>
  <si>
    <t>Coverage_Start_Month</t>
  </si>
  <si>
    <t>CC Member ID</t>
  </si>
  <si>
    <t>The Covered California member Identifier</t>
  </si>
  <si>
    <t>The code for the geographic region of the person</t>
  </si>
  <si>
    <t>Fill with blanks</t>
  </si>
  <si>
    <t>Enrollee Enrollment Year</t>
  </si>
  <si>
    <t>Enrollee Plan Selection Date</t>
  </si>
  <si>
    <t>Terminate Reason Code</t>
  </si>
  <si>
    <t>The reason for termination of enrollment.  Please include death as one of the reasons for termination.</t>
  </si>
  <si>
    <t>Enrollee-specific</t>
  </si>
  <si>
    <t>Cancel Reason</t>
  </si>
  <si>
    <t>Plan Member ID</t>
  </si>
  <si>
    <t>The enrollee Identifier as identified by the issuer</t>
  </si>
  <si>
    <t>01/2022 - Currently not populated, may not be available in CalHEERS system</t>
  </si>
  <si>
    <t xml:space="preserve">Ethnicity </t>
  </si>
  <si>
    <t>Ethnicity  Code</t>
  </si>
  <si>
    <t>Ethnicity Race Flag</t>
  </si>
  <si>
    <t>Gender</t>
  </si>
  <si>
    <t>Have Health Insurance / Other MEC field</t>
  </si>
  <si>
    <t>In Foster Care Flag</t>
  </si>
  <si>
    <t>Incarcerated Flag</t>
  </si>
  <si>
    <t>Language Written Code</t>
  </si>
  <si>
    <t>Race</t>
  </si>
  <si>
    <t>Race  Code</t>
  </si>
  <si>
    <t>Self_Employed</t>
  </si>
  <si>
    <t>Tobacco Usage Flag</t>
  </si>
  <si>
    <t>US Citizen Indicator</t>
  </si>
  <si>
    <t>indicator of US citizenship</t>
  </si>
  <si>
    <t>Naturalized Citizen Indicator</t>
  </si>
  <si>
    <t>Indicator of naturalized citizenship</t>
  </si>
  <si>
    <t>Military flag</t>
  </si>
  <si>
    <t>APTC eligibility</t>
  </si>
  <si>
    <t>APTC Status</t>
  </si>
  <si>
    <t>CCP Status</t>
  </si>
  <si>
    <t>CSR  eligibility</t>
  </si>
  <si>
    <t>CSR Status</t>
  </si>
  <si>
    <t>Exchange Aid Code</t>
  </si>
  <si>
    <t>APTC amount: maximum eligible to take</t>
  </si>
  <si>
    <t>Individual Max APTC Amount</t>
  </si>
  <si>
    <t>FPL Percent</t>
  </si>
  <si>
    <t>Percent of Federal Poverty Level</t>
  </si>
  <si>
    <t>MAGI FPL Percent</t>
  </si>
  <si>
    <t>MAGI eligibility</t>
  </si>
  <si>
    <t>MAGI Medi-Cal Status</t>
  </si>
  <si>
    <t>Medi-Cal Aid Code</t>
  </si>
  <si>
    <t>NON_MAGI eligibility</t>
  </si>
  <si>
    <t>Non MAGI Medi-Cal Status</t>
  </si>
  <si>
    <t>Subsidized Indicator</t>
  </si>
  <si>
    <t>Subsidized/Unsubsidized</t>
  </si>
  <si>
    <t>Subsidy_FPL_Percent</t>
  </si>
  <si>
    <t>Subsidy FPL Percent</t>
  </si>
  <si>
    <t>CSR Code</t>
  </si>
  <si>
    <t>Enrollee ID</t>
  </si>
  <si>
    <t xml:space="preserve">Applied_for_Benefits </t>
  </si>
  <si>
    <t>Birth date of the person</t>
  </si>
  <si>
    <t>The enrollee’s first name.</t>
  </si>
  <si>
    <t>The enrollee’s last name.</t>
  </si>
  <si>
    <t>Enrollee Middle Initial</t>
  </si>
  <si>
    <t>The enrollee's middle initial</t>
  </si>
  <si>
    <t>Code with values that specify the relationship of the enrollee to the policy-holder.</t>
  </si>
  <si>
    <t>SCIN ID</t>
  </si>
  <si>
    <t>The SCIN ID as issued by Covered California</t>
  </si>
  <si>
    <t>City</t>
  </si>
  <si>
    <t>The city of the residence for the person</t>
  </si>
  <si>
    <t xml:space="preserve">County </t>
  </si>
  <si>
    <t>County FIPS Code</t>
  </si>
  <si>
    <t>The county FIPS code for the enrollee address of residence.</t>
  </si>
  <si>
    <t>Residence Region</t>
  </si>
  <si>
    <t>The state code of the residence of the person</t>
  </si>
  <si>
    <t>Address</t>
  </si>
  <si>
    <t>The street address for the residence of the enrollee, for the most recent month of enrollment.</t>
  </si>
  <si>
    <t>The second part of the street address if needed for the residence of the person, for the most recent month of enrollment.</t>
  </si>
  <si>
    <t>The 5 digit zip code of the residence of the member at the time of the eligibility month.</t>
  </si>
  <si>
    <t>The last 4 digits of the zip code of the residence of the member at the time of the eligibility month.</t>
  </si>
  <si>
    <t>APTC_Amt: taken</t>
  </si>
  <si>
    <t>Cost Sharing subsidy amount</t>
  </si>
  <si>
    <t>Policy Holder/Contract Holder Only</t>
  </si>
  <si>
    <t>The total value of the monthly premium paid for medical benefits.</t>
  </si>
  <si>
    <t>The monthly amount contributed by the policy-holder for medical benefits</t>
  </si>
  <si>
    <t>Metal Tier</t>
  </si>
  <si>
    <t xml:space="preserve">Renewal_Flag </t>
  </si>
  <si>
    <t xml:space="preserve">CMS_Plan_ID </t>
  </si>
  <si>
    <t>Subscriber DOB</t>
  </si>
  <si>
    <t>Subscriber First Name</t>
  </si>
  <si>
    <t>Subscriber Last Name</t>
  </si>
  <si>
    <t>Subscriber Middle Initial</t>
  </si>
  <si>
    <t>Subscriber SCIN</t>
  </si>
  <si>
    <t>Enrollee SCIN is listed as 10 CHAR</t>
  </si>
  <si>
    <t>CC Subscriber ID</t>
  </si>
  <si>
    <t>The Covered California subscriber Identifier</t>
  </si>
  <si>
    <t>Policy Holder-Specific</t>
  </si>
  <si>
    <t>Mixed eligible family</t>
  </si>
  <si>
    <t>HEAD_HOUSEHOLD_ID</t>
  </si>
  <si>
    <t>Metal Tier by Actuarial</t>
  </si>
  <si>
    <t>The code for the metal tier of the plan as determined by actuarial process</t>
  </si>
  <si>
    <t>Map from HIOS</t>
  </si>
  <si>
    <t>Issuer Code</t>
  </si>
  <si>
    <t xml:space="preserve">Code identifying the carrier </t>
  </si>
  <si>
    <t>Policy -holder specific</t>
  </si>
  <si>
    <t>HIOS Plan Code</t>
  </si>
  <si>
    <t>The code for HIOS plan</t>
  </si>
  <si>
    <t>Product Type/Medical Plan Type</t>
  </si>
  <si>
    <t>The type of product in which the enrollee is enrolled.  Examples include PPO, HMO, POS, etc.</t>
  </si>
  <si>
    <t xml:space="preserve">Indemnity, HMO, PPO, FFS, POS, HDHP, CDHP, etc.  </t>
  </si>
  <si>
    <t>Health Plan Service Area Code</t>
  </si>
  <si>
    <t xml:space="preserve">The servicing area of the health plan </t>
  </si>
  <si>
    <t>Plan Type Code</t>
  </si>
  <si>
    <t>The code for the plan type</t>
  </si>
  <si>
    <t>Date of Death</t>
  </si>
  <si>
    <t>The Date of Death of the enrollee</t>
  </si>
  <si>
    <t>01/2022 - Currently not populated</t>
  </si>
  <si>
    <t>N/A</t>
  </si>
  <si>
    <t>Policy ID</t>
  </si>
  <si>
    <t>Identifier of the individual policy for the enrollee</t>
  </si>
  <si>
    <t>Indicator of Dental Coverage</t>
  </si>
  <si>
    <t>Standard values:
     Y = Have coverage,
     N = Do not have coverage
Children Only
Hard code to "N"</t>
  </si>
  <si>
    <t>Indicator of Drug Coverage</t>
  </si>
  <si>
    <t>Standard values:
     Y = Have coverage,
     N = Do not have coverage
All
Hard code to "Y"</t>
  </si>
  <si>
    <t>Indicator of Hearing Coverage</t>
  </si>
  <si>
    <t>Indicator of Medical Coverage</t>
  </si>
  <si>
    <t>Indicator of MHSA Coverage</t>
  </si>
  <si>
    <t>Coverage Indicator Vision</t>
  </si>
  <si>
    <t>Indicator of Vision Coverage</t>
  </si>
  <si>
    <t>PCP Type Code</t>
  </si>
  <si>
    <t>A code indicating the Primary Care Physician’s specialty or type ex. General Practice, Family Practice, OB/GYN</t>
  </si>
  <si>
    <t>PCP ID</t>
  </si>
  <si>
    <t>The provider identifier of the Primary Care Physician.</t>
  </si>
  <si>
    <t>An indicator of fully insured medical coverage for the member or employee.</t>
  </si>
  <si>
    <t>Y = Yes
N = No
hard code to "Y"</t>
  </si>
  <si>
    <t>An indicator of fully insured drug coverage for the member or employee.</t>
  </si>
  <si>
    <t>Policy Structure Code/Coverage Tier Code</t>
  </si>
  <si>
    <t>The policy structure code</t>
  </si>
  <si>
    <t>Dental Plan Code</t>
  </si>
  <si>
    <t>The code for the dental plan in which the member is enrolled.</t>
  </si>
  <si>
    <t>Dental Policy Structure Code/Coverage Tier Code</t>
  </si>
  <si>
    <t>The Dental Policy Structure Code</t>
  </si>
  <si>
    <r>
      <t xml:space="preserve">values will be identified in the </t>
    </r>
    <r>
      <rPr>
        <b/>
        <sz val="11"/>
        <rFont val="Calibri"/>
        <family val="2"/>
      </rPr>
      <t>Data Dictionary</t>
    </r>
    <r>
      <rPr>
        <sz val="11"/>
        <rFont val="Calibri"/>
        <family val="2"/>
      </rPr>
      <t>.</t>
    </r>
  </si>
  <si>
    <t>Monthly Policy Holder Dental Contribution</t>
  </si>
  <si>
    <t>The monthly amount contributed by the policy-holder for dental benefits (if stand-alone, else 0)</t>
  </si>
  <si>
    <t>Format 9(8)v99 (2 – digit, implied decimal)
Only recorded on policy-holder record (zero-filled on non-policy-holder records). .</t>
  </si>
  <si>
    <t xml:space="preserve">Monthly Dental Premium </t>
  </si>
  <si>
    <t>The government paid monthly premium for dental benefits (stand-alone plans)</t>
  </si>
  <si>
    <t>Vision Plan Code</t>
  </si>
  <si>
    <t>The code for the vision plan in which the member is enrolled.</t>
  </si>
  <si>
    <t>Vision Policy Structure Code/Coverage Tier Code</t>
  </si>
  <si>
    <t>Vision Coverage Tier Code</t>
  </si>
  <si>
    <t>Monthly Policy Holder Vision Contribution</t>
  </si>
  <si>
    <t>The monthly amount contributed by the policy- holder for their vision benefits</t>
  </si>
  <si>
    <t>Monthly Vision Premium</t>
  </si>
  <si>
    <t>The government paid monthly premium for vision benefits if standalone plan else 0</t>
  </si>
  <si>
    <t>Customer-specific values of employee status.</t>
  </si>
  <si>
    <r>
      <t xml:space="preserve">Employee Status code values will be identified in the </t>
    </r>
    <r>
      <rPr>
        <b/>
        <sz val="11"/>
        <color rgb="FF000000"/>
        <rFont val="Calibri"/>
        <family val="2"/>
      </rPr>
      <t>Data Dictionary</t>
    </r>
    <r>
      <rPr>
        <sz val="11"/>
        <color theme="1"/>
        <rFont val="Calibri"/>
        <family val="2"/>
      </rPr>
      <t>.</t>
    </r>
  </si>
  <si>
    <t>SHOP Employee Medicare Eligible Indicator</t>
  </si>
  <si>
    <t>A code indicating whether an employee is Medicare eligible.</t>
  </si>
  <si>
    <t>Y = Yes 
N -No</t>
  </si>
  <si>
    <t>SHOP Part-Time/Full-time Indicator</t>
  </si>
  <si>
    <t>A code indicating whether an employee is full-time or part-time.</t>
  </si>
  <si>
    <t>P = Part-time
F - Full-time</t>
  </si>
  <si>
    <t>Plan Group Number</t>
  </si>
  <si>
    <t>The enrollee's group number as identified by the plan</t>
  </si>
  <si>
    <t xml:space="preserve">Plan Group Suffix </t>
  </si>
  <si>
    <t>The enrollee's group suffix as identified by the plan</t>
  </si>
  <si>
    <t>The standard industry classification code based on the North American Industry Classification System (NAICS).</t>
  </si>
  <si>
    <t>HPID or SHOP</t>
  </si>
  <si>
    <t>Monthly Revenue Assessment Amount</t>
  </si>
  <si>
    <t>The government-paid monthly admin/ASO fees for medical benefits</t>
  </si>
  <si>
    <t>Format 9(8)v99 (2 – digit, implied decimal)
This field is to be populated on policy-holder records only.  For all other records, this field should be zero filled.</t>
  </si>
  <si>
    <t>American Indian/ Alaska Native Race Indicator</t>
  </si>
  <si>
    <t>Y' or 'N'</t>
  </si>
  <si>
    <t>Asian Indian Race Indicator</t>
  </si>
  <si>
    <t>Black or African American Race Indicator</t>
  </si>
  <si>
    <t>Chinese Race Indicator</t>
  </si>
  <si>
    <t>Filipino Race Indicator</t>
  </si>
  <si>
    <t>Guamanian or Chamorro Race Indicator</t>
  </si>
  <si>
    <t>Japanese Race Indicator</t>
  </si>
  <si>
    <t>Korean Race Indicator</t>
  </si>
  <si>
    <t>Multiple Races Race Indicator</t>
  </si>
  <si>
    <t>Native Hawaiian Race Indicator</t>
  </si>
  <si>
    <t>Other Race Indicator</t>
  </si>
  <si>
    <t>Other Asian Race Indicator</t>
  </si>
  <si>
    <t>Other Pacific Islander Race Indicator</t>
  </si>
  <si>
    <t>Samoan Race Indicator</t>
  </si>
  <si>
    <t>Vietnamese Race Indicator</t>
  </si>
  <si>
    <t>White Race Indicator</t>
  </si>
  <si>
    <t>Cuban Ethnicity Indicator</t>
  </si>
  <si>
    <t>Mexican/Mexican American/Chicano Ethnicity Indicator</t>
  </si>
  <si>
    <t>Other Ethnicity Indicator</t>
  </si>
  <si>
    <t>Puerto Rican Ethnicity Indicator</t>
  </si>
  <si>
    <t>Multiple Ethnicity Indicator</t>
  </si>
  <si>
    <t>Hispanic or Latino Ethnicity Indicator</t>
  </si>
  <si>
    <t>MAGI eligibility PREV</t>
  </si>
  <si>
    <t>Medi-Cal aide code PREV</t>
  </si>
  <si>
    <t>Non MAGI eligibility PREV</t>
  </si>
  <si>
    <t>Tribe State</t>
  </si>
  <si>
    <t>Request AI/AN CSR Flag</t>
  </si>
  <si>
    <t>Member of an Indian Tribe Flag</t>
  </si>
  <si>
    <t>Subsidy_Household_Size PREV</t>
  </si>
  <si>
    <t>Subsidy_FPL_Percent PREV</t>
  </si>
  <si>
    <t>Tribe Name</t>
  </si>
  <si>
    <t>Filler</t>
  </si>
  <si>
    <t>Reserved for future use</t>
  </si>
  <si>
    <t>Record Type</t>
  </si>
  <si>
    <t>Record type identifier</t>
  </si>
  <si>
    <t>Hard Code to "D"</t>
  </si>
  <si>
    <t>Enrollee INDV_ID</t>
  </si>
  <si>
    <t>The INDV_ID of the individual enrollee.</t>
  </si>
  <si>
    <t>Enrollee SSN</t>
  </si>
  <si>
    <t>The SSN of the individual enrollee.</t>
  </si>
  <si>
    <t>Subscriber INDV_ID</t>
  </si>
  <si>
    <t>The policy holder INDV_ID</t>
  </si>
  <si>
    <t>Subscriber SSN</t>
  </si>
  <si>
    <t>The policy holder SSN</t>
  </si>
  <si>
    <t>The Source Individual Case Id</t>
  </si>
  <si>
    <t>The persons s eligibility program status for Advance Premium Tax Credit(APTC).It has values such as:
ELIGIBLE
Discontinue
Unknown
CONDITIONAL ELIGIBLE
INELIGIBLE</t>
  </si>
  <si>
    <t>The persons s eligibility program status for Covered California Plan(CCP).It has values such as:
ELIGIBLE
Discontinue
Unknown
CONDITIONAL ELIGIBLE
INELIGIBLE</t>
  </si>
  <si>
    <t>The persons s eligibility program status for Cost Sharing Reduction(CSR).It has values such as:
ELIGIBLE
Discontinue
Unknown
CONDITIONAL ELIGIBLE
INELIGIBLE</t>
  </si>
  <si>
    <t>The aid code description. Values include: X1, X2, etc…</t>
  </si>
  <si>
    <t>The household level APTC credits monthly</t>
  </si>
  <si>
    <t>The column holds the magi federal poverty level percentage of the household.It is provided by Eligibility determination engine.</t>
  </si>
  <si>
    <t>The persons s eligibility program status for MAGI Medical(MAGI MC).It has values such as:
ELIGIBLE
Discontinue
Unknown
CONDITIONAL ELIGIBLE
INELIGIBLE</t>
  </si>
  <si>
    <t>The aid code description.The current Medi-Cal code.M5,M4 Etc. Based of FPLs.</t>
  </si>
  <si>
    <t>The persons s eligibility program status for Non MAGI Medical(Non MAGI MC).It has values such as:
ELIGIBLE
Discontinue
Unknown
CONDITIONAL ELIGIBLE
INELIGIBLE</t>
  </si>
  <si>
    <t>The column classifies household as Subsidized or Unsubsidized based on following definition:
In a household if the members are eligible or conditionally eligible for APTC/CSR/STATE SUBSIDY then SUBSIDIZED flag is applicable.If they are CCP eligible/conditionally eligible and not eligible for APTC/CSR/STATE SUBSIDY then UNSUBSIDIZED flag is applicable.</t>
  </si>
  <si>
    <t>The column hold the subsidy federal poverty level percentage of the.It is provided by Eligibility determination engine.</t>
  </si>
  <si>
    <t>Cost Sharing Reduction program code stored at the in person detail table. It holds values such as CS4,CS6,CS3,CS1,CS5,CS2 etc.</t>
  </si>
  <si>
    <t>CFS Flag</t>
  </si>
  <si>
    <t>This column identifies If an Individual is in Carry Forward transition or the transition has been completed</t>
  </si>
  <si>
    <t>MCT flag</t>
  </si>
  <si>
    <t>Transition flag(Y/N) at an individual level when a consumer is transitioning from MAGI Medi-Cal to Covered California programs.For Eg: Qualifying Life Event is Loss of MEC (Minimum Essential Coverage) whenever there is a transition from MAGI MEDICAL to CCP then Grant of 90 days is given on Transition Date(Both are set at Individual level)</t>
  </si>
  <si>
    <t>APS Flag</t>
  </si>
  <si>
    <t>To be added into Tech Refresh DW</t>
  </si>
  <si>
    <t>USER_CREATED_BY_TYPE</t>
  </si>
  <si>
    <t>Member Survey created field to identify SAWS cases</t>
  </si>
  <si>
    <t>USER_MODIF_BY_TYPE</t>
  </si>
  <si>
    <t>SAWS_ONLY_IN_YEAR</t>
  </si>
  <si>
    <t>Set to NULL</t>
  </si>
  <si>
    <t>ANY_SAWS_ELIG_CY_FLAG</t>
  </si>
  <si>
    <t>ANY_NONSAWS_ELIG_CY_FLAG</t>
  </si>
  <si>
    <t>UI_REPORTED_FLAG</t>
  </si>
  <si>
    <t>Bronze to Silver flag</t>
  </si>
  <si>
    <t xml:space="preserve">Flag to indicate if metal tier changed from bronze to silver. </t>
  </si>
  <si>
    <t>Verification status</t>
  </si>
  <si>
    <t>Enrollee Cohort</t>
  </si>
  <si>
    <t>Laotian Race Indicator</t>
  </si>
  <si>
    <t>Cambodian Race Indicator</t>
  </si>
  <si>
    <t>End of Layout - Do not remove this row - All field additions to be inserted above the Filler row</t>
  </si>
  <si>
    <r>
      <t xml:space="preserve">***Note: Selections of Rows or Columns for each action must be made </t>
    </r>
    <r>
      <rPr>
        <b/>
        <u/>
        <sz val="11"/>
        <color theme="1"/>
        <rFont val="Calibri"/>
        <family val="2"/>
      </rPr>
      <t>after</t>
    </r>
    <r>
      <rPr>
        <sz val="11"/>
        <color theme="1"/>
        <rFont val="Calibri"/>
        <family val="2"/>
      </rPr>
      <t xml:space="preserve"> pressing the desired button.</t>
    </r>
  </si>
  <si>
    <t>ROW USED FOR CALCULATIONS</t>
  </si>
  <si>
    <t>Eligibility Start Date</t>
  </si>
  <si>
    <t>Eligibility Begin Date</t>
  </si>
  <si>
    <t>MM/DD/CCYY format – i.e. 09/01/2015
This will represent the 1st day of the month for which data is provided.</t>
  </si>
  <si>
    <t>Eligibility End Date</t>
  </si>
  <si>
    <t>MM/DD/CCYY format – i.e. 09/30/2015
This will represent the last day of the month for which data is provided.</t>
  </si>
  <si>
    <t>Record Count</t>
  </si>
  <si>
    <t>Number of Records on File</t>
  </si>
  <si>
    <t>The count of records provided in the data including the Trailer Record.</t>
  </si>
  <si>
    <t>Fill with Blanks</t>
  </si>
  <si>
    <t>Record Type Identifier</t>
  </si>
  <si>
    <t>Hard Code ‘T’</t>
  </si>
  <si>
    <t>policy_structure_cd</t>
  </si>
  <si>
    <t>Policy Structure Description</t>
  </si>
  <si>
    <t>A</t>
  </si>
  <si>
    <t>Family</t>
  </si>
  <si>
    <t>B</t>
  </si>
  <si>
    <t>Subcriber and Spouse/Partner</t>
  </si>
  <si>
    <t>C</t>
  </si>
  <si>
    <t>Subsriber Only</t>
  </si>
  <si>
    <t>D</t>
  </si>
  <si>
    <t>Subscriber and Dependents</t>
  </si>
  <si>
    <t>E</t>
  </si>
  <si>
    <t>Spouse/Partner and Dependents</t>
  </si>
  <si>
    <t>F</t>
  </si>
  <si>
    <t>Spouse/Partner Only</t>
  </si>
  <si>
    <t>G</t>
  </si>
  <si>
    <t>Dependents Only</t>
  </si>
  <si>
    <t>Hmong Race Indicator</t>
  </si>
  <si>
    <t>The data will be provided in a pipe-delimited, text format.  There are a Detail Layout (identified by a D in the Record Type field) as well as a Trailer Layout (identified by a T in the Record Type field).</t>
  </si>
  <si>
    <t xml:space="preserve">Information relevant to the enrollee (e.g. Date of Birth).  Please populate on each record with the information specific to that enrollee.  </t>
  </si>
  <si>
    <t>Information relevant to the policy or contract holder (i.e., subscriber), and NOT copied onto the enrollee's records.</t>
  </si>
  <si>
    <t>Advance Payment Tax Credit eligibility</t>
  </si>
  <si>
    <t>Cost Sharing Reduction eligibility</t>
  </si>
  <si>
    <t>Request Amer Indian / Alaska Native CSR Flag</t>
  </si>
  <si>
    <t>Y = subsidized, N = unsubsidized</t>
  </si>
  <si>
    <t>Medi-Cal aid code</t>
  </si>
  <si>
    <t>ZIP Code + 4 (last 4)</t>
  </si>
  <si>
    <t>See Table 44 in Covered CA EDI 834 Companion Guide.</t>
  </si>
  <si>
    <t>See Table 18 in Covered CA EDI 834 Companion Guide.</t>
  </si>
  <si>
    <t>Exchange aid code</t>
  </si>
  <si>
    <t>CCP eligibility</t>
  </si>
  <si>
    <t>See Table 14 in Covered CA EDI 834 Companion Guide.</t>
  </si>
  <si>
    <t>See Table 40 in Covered CA EDI 834 Companion Guide.</t>
  </si>
  <si>
    <t>See Table 41 in Covered CA EDI 834 Companion Guide.</t>
  </si>
  <si>
    <t>CEC / Plan Based Enroller (PBE) ID</t>
  </si>
  <si>
    <t>Special Enrollment Flag</t>
  </si>
  <si>
    <t>Covered CA Plan eligibility</t>
  </si>
  <si>
    <r>
      <t xml:space="preserve">Vision plan code values will be identified in the </t>
    </r>
    <r>
      <rPr>
        <b/>
        <sz val="11"/>
        <rFont val="Calibri"/>
        <family val="2"/>
      </rPr>
      <t>Data Dictionary</t>
    </r>
    <r>
      <rPr>
        <sz val="11"/>
        <rFont val="Calibri"/>
        <family val="2"/>
      </rPr>
      <t xml:space="preserve">.
It’s desirable to have a plan code explicitly identifying “Opt-outs”.  
</t>
    </r>
    <r>
      <rPr>
        <b/>
        <sz val="11"/>
        <rFont val="Calibri"/>
        <family val="2"/>
      </rPr>
      <t>This field will be initially set to blanks</t>
    </r>
  </si>
  <si>
    <r>
      <t xml:space="preserve">values will be identified in the </t>
    </r>
    <r>
      <rPr>
        <b/>
        <sz val="11"/>
        <rFont val="Calibri"/>
        <family val="2"/>
      </rPr>
      <t>Data Dictionary</t>
    </r>
    <r>
      <rPr>
        <sz val="11"/>
        <rFont val="Calibri"/>
        <family val="2"/>
      </rPr>
      <t xml:space="preserve">.
</t>
    </r>
    <r>
      <rPr>
        <b/>
        <sz val="11"/>
        <rFont val="Calibri"/>
        <family val="2"/>
      </rPr>
      <t>This field will be initially set to blanks</t>
    </r>
  </si>
  <si>
    <r>
      <t xml:space="preserve">Format 9(8)v99 (2 – digit, implied decimal)
Only recorded on policy-holder record (zero-filled on dependent records). 
</t>
    </r>
    <r>
      <rPr>
        <b/>
        <sz val="11"/>
        <rFont val="Calibri"/>
        <family val="2"/>
      </rPr>
      <t>This field will be initially set to blanks</t>
    </r>
  </si>
  <si>
    <t>Gender at Birth</t>
  </si>
  <si>
    <t>Gender Identity</t>
  </si>
  <si>
    <t>Sexual Orientation</t>
  </si>
  <si>
    <t>Gender of the person.</t>
  </si>
  <si>
    <t xml:space="preserve">This interface is designed to produce a monthly Small Business enrollment file for plan participants.  If an enrollee has standalone dental coverage from a Qualified Dental Plan (QDP) Issuer (i.e., not embedded pediatric dental tied to medical coverage provided by a Qualified Health Plan (QHP) Issuer), there should be separate records for the medical coverage and dental coverage. </t>
  </si>
  <si>
    <t>QHP submitted unique identifier</t>
  </si>
  <si>
    <t>EnrollmentSnapshotMonth</t>
  </si>
  <si>
    <t>IssuerId</t>
  </si>
  <si>
    <t>ISSUER_SUBSCRIBER_ID</t>
  </si>
  <si>
    <t>ISSUER_DEPENDENT_ID</t>
  </si>
  <si>
    <t>CoverageYear</t>
  </si>
  <si>
    <t>GENERAL_AGENCY_CODE</t>
  </si>
  <si>
    <t>GENERAL_AGENCY_NAME</t>
  </si>
  <si>
    <t>CUSTOMER_CODE</t>
  </si>
  <si>
    <t>AGENCY_CODE</t>
  </si>
  <si>
    <t>EXCHANGE_AGENCY_CODE</t>
  </si>
  <si>
    <t>AGENCY_NAME</t>
  </si>
  <si>
    <t>BROKER_CODE</t>
  </si>
  <si>
    <t>BROKER_FIRSTNAME</t>
  </si>
  <si>
    <t>BROKER_LASTNAME</t>
  </si>
  <si>
    <t>BROKER_NPN</t>
  </si>
  <si>
    <t>EnrolleeStatus</t>
  </si>
  <si>
    <t>RatingRegionCode</t>
  </si>
  <si>
    <t>EnrolleeType</t>
  </si>
  <si>
    <t>Subscriber_Language</t>
  </si>
  <si>
    <t>DateofBirth</t>
  </si>
  <si>
    <t>EnrolleeFirstName</t>
  </si>
  <si>
    <t>EnrolleeLastName</t>
  </si>
  <si>
    <t>RelationshipCode</t>
  </si>
  <si>
    <t>StateCode</t>
  </si>
  <si>
    <t>Address2</t>
  </si>
  <si>
    <t>ZipCode</t>
  </si>
  <si>
    <t>Cust_Contribution</t>
  </si>
  <si>
    <t>Premium</t>
  </si>
  <si>
    <t>Subs_Contribution</t>
  </si>
  <si>
    <t>Insurance_Type</t>
  </si>
  <si>
    <t>SIC_CODE</t>
  </si>
  <si>
    <t>CoverageIndicatorDental</t>
  </si>
  <si>
    <t>CoverageIndicatorDrug</t>
  </si>
  <si>
    <t>CoverageIndicatorHearing</t>
  </si>
  <si>
    <t>CoverageIndicatorMedical</t>
  </si>
  <si>
    <t>CoverageIndicatorMHSA</t>
  </si>
  <si>
    <t>MedicalFullyInsuredIndicator</t>
  </si>
  <si>
    <t>DrugFullyInsuredIndicator</t>
  </si>
  <si>
    <t>CCSBEmployeeStatusCode</t>
  </si>
  <si>
    <t>IndustryClassificationCode</t>
  </si>
  <si>
    <t>Same as the Subscriber SSN</t>
  </si>
  <si>
    <t>Five-digit carrier code from HIOS</t>
  </si>
  <si>
    <t>Highest level identifier of insurance agent</t>
  </si>
  <si>
    <t>Internal identifier of the small business</t>
  </si>
  <si>
    <t>Mid level identifier of insurance agent</t>
  </si>
  <si>
    <t>Lowest level identifier of insurance agent</t>
  </si>
  <si>
    <t>Customer Contribution</t>
  </si>
  <si>
    <t>Subscriber Contribution</t>
  </si>
  <si>
    <t>Industry Code, not well populated</t>
  </si>
  <si>
    <t>Data will be provided in a monthly file that reflects the status as of the end of the month, i.e. a “snapshot” as of a point in time.  For example, the project requires historical data from January 1, 2014 -current.  The expectation is to receive one file for every month from January 1, 2014 to current. Each file will contain one record per member, per month.  Ongoing file submissions would include one record for each member for the latest month only.</t>
  </si>
  <si>
    <t xml:space="preserve">The data will be submitted via SFTP on a monthly basis.  Monthly files should be submitted on or before the 5th of the month .
</t>
  </si>
  <si>
    <t xml:space="preserve">This will currently be blank-filled from the data supplier, populate with the same code from Medical.
It’s desirable to have a plan code explicitly identifying “Opt-outs”.  </t>
  </si>
  <si>
    <t>Format 9(8)v99 (2 – digit, implied decimal)
This field should contain total premium amounts paid by the government for fully-insured plans and not premium equivalents.  &lt;It should not be the net amount (minus policy-holder contrib.) as this will be calculated within the product. It should be populated only on policy-holder records for those enrolled in fully-insured medical plans.  On all other records this field should be zero filled.</t>
  </si>
  <si>
    <t>Format 9(8)v99 (2 – digit, implied decimal)
This field should contain total premium amounts paid by the government for fully-insured plans and not premium equivalents.  &lt;It should not be the net amount (minus policy-holder contrib.) as this will be calculated within the product. It should be populated only on policy-holder records for those enrolled in fully-insured medical plans.  On all other records this field should be zero filled.
This field will be initially set to blanks</t>
  </si>
  <si>
    <t>PCP Type code values will be identified in the Data Dictionary.
Field is not available, impute PCP</t>
  </si>
  <si>
    <t xml:space="preserve">For certain fields (e.g., Policy Holder ID) we would like to have information copied down from the policy holder to the enrollee record.  For others (e.g., Gender or Date of Birth), we would like the data to be specific to the person.  
For each field, one of the three values below has been noted in the right-most column.
</t>
  </si>
  <si>
    <r>
      <t xml:space="preserve">• All financial fields should be right-justified and left zero-filled
• The preference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"-1234567" would represent -$12,345.67
• Unrecorded or missing values in numeric fields should be zero
       (000 to accommodate the 2-digit implied decimal)</t>
    </r>
  </si>
  <si>
    <t>Standard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</si>
</sst>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font>
    <font>
      <sz val="10"/>
      <color theme="1"/>
      <name val="Gotham Medium"/>
      <family val="3"/>
    </font>
    <font>
      <sz val="10"/>
      <color theme="1"/>
      <name val="Calibri"/>
      <family val="2"/>
    </font>
    <font>
      <sz val="11"/>
      <color theme="0"/>
      <name val="Calibri"/>
      <family val="2"/>
    </font>
    <font>
      <b/>
      <sz val="11"/>
      <color theme="1"/>
      <name val="Calibri"/>
      <family val="2"/>
    </font>
    <font>
      <b/>
      <sz val="11"/>
      <color rgb="FF000000"/>
      <name val="Calibri"/>
      <family val="2"/>
    </font>
    <font>
      <sz val="11"/>
      <color rgb="FF0000FF"/>
      <name val="Calibri"/>
      <family val="2"/>
    </font>
    <font>
      <sz val="11"/>
      <name val="Calibri"/>
      <family val="2"/>
    </font>
    <font>
      <i/>
      <sz val="11"/>
      <color theme="1"/>
      <name val="Calibri"/>
      <family val="2"/>
    </font>
    <font>
      <b/>
      <u/>
      <sz val="11"/>
      <color theme="1"/>
      <name val="Calibri"/>
      <family val="2"/>
    </font>
    <font>
      <b/>
      <sz val="10"/>
      <color theme="0"/>
      <name val="Calibri"/>
      <family val="2"/>
    </font>
    <font>
      <b/>
      <sz val="12"/>
      <color theme="0"/>
      <name val="Calibri"/>
      <family val="2"/>
    </font>
    <font>
      <strike/>
      <sz val="11"/>
      <name val="Calibri"/>
      <family val="2"/>
    </font>
    <font>
      <b/>
      <sz val="11"/>
      <name val="Calibri"/>
      <family val="2"/>
    </font>
    <font>
      <sz val="11"/>
      <color rgb="FF000000"/>
      <name val="Calibri"/>
      <family val="2"/>
    </font>
  </fonts>
  <fills count="8">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4982C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style="thin">
        <color indexed="64"/>
      </top>
      <bottom/>
      <diagonal/>
    </border>
    <border>
      <left/>
      <right style="dotted">
        <color indexed="64"/>
      </right>
      <top style="thin">
        <color indexed="64"/>
      </top>
      <bottom style="thin">
        <color indexed="64"/>
      </bottom>
      <diagonal/>
    </border>
    <border>
      <left/>
      <right style="dotted">
        <color indexed="64"/>
      </right>
      <top/>
      <bottom/>
      <diagonal/>
    </border>
    <border>
      <left/>
      <right style="dotted">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2">
    <xf numFmtId="0" fontId="0" fillId="0" borderId="0" xfId="0"/>
    <xf numFmtId="0" fontId="2" fillId="0" borderId="0" xfId="0" applyFont="1" applyAlignment="1">
      <alignment horizontal="center"/>
    </xf>
    <xf numFmtId="0" fontId="2" fillId="0" borderId="0" xfId="0" applyFont="1"/>
    <xf numFmtId="0" fontId="0" fillId="4" borderId="3" xfId="0" applyFill="1" applyBorder="1" applyAlignment="1">
      <alignment horizontal="left"/>
    </xf>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4" fillId="0" borderId="11" xfId="0" applyFont="1" applyBorder="1" applyAlignment="1">
      <alignment horizontal="right" vertical="center" wrapText="1"/>
    </xf>
    <xf numFmtId="0" fontId="0" fillId="5" borderId="4" xfId="0" applyFill="1" applyBorder="1" applyProtection="1">
      <protection locked="0"/>
    </xf>
    <xf numFmtId="0" fontId="0" fillId="4" borderId="3" xfId="0" applyFill="1" applyBorder="1" applyAlignment="1" applyProtection="1">
      <alignment horizontal="left"/>
      <protection locked="0"/>
    </xf>
    <xf numFmtId="0" fontId="0" fillId="0" borderId="0" xfId="0" applyAlignment="1" applyProtection="1">
      <alignment wrapText="1"/>
      <protection locked="0"/>
    </xf>
    <xf numFmtId="0" fontId="0" fillId="0" borderId="1" xfId="0" applyBorder="1" applyAlignment="1">
      <alignment vertical="center" wrapText="1"/>
    </xf>
    <xf numFmtId="0" fontId="10" fillId="3" borderId="1" xfId="0" applyFont="1" applyFill="1" applyBorder="1" applyAlignment="1" applyProtection="1">
      <alignment horizontal="center" wrapText="1"/>
      <protection locked="0"/>
    </xf>
    <xf numFmtId="0" fontId="11" fillId="3" borderId="1" xfId="0" applyFont="1" applyFill="1" applyBorder="1" applyAlignment="1" applyProtection="1">
      <alignment vertical="top"/>
      <protection locked="0"/>
    </xf>
    <xf numFmtId="0" fontId="4" fillId="0" borderId="3" xfId="0" applyFont="1" applyBorder="1" applyAlignment="1">
      <alignment horizontal="left" vertical="center" wrapText="1" indent="1"/>
    </xf>
    <xf numFmtId="0" fontId="2" fillId="0" borderId="0" xfId="0" applyFont="1" applyAlignment="1">
      <alignment vertical="center"/>
    </xf>
    <xf numFmtId="0" fontId="1" fillId="0" borderId="0" xfId="0" applyFont="1" applyAlignment="1">
      <alignment horizontal="left" vertical="center" wrapText="1"/>
    </xf>
    <xf numFmtId="0" fontId="4" fillId="0" borderId="1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16" xfId="0" applyFont="1" applyBorder="1" applyAlignment="1">
      <alignment horizontal="left" vertical="center" wrapText="1" indent="1"/>
    </xf>
    <xf numFmtId="0" fontId="0" fillId="0" borderId="1" xfId="0" applyBorder="1"/>
    <xf numFmtId="0" fontId="10" fillId="7" borderId="1" xfId="0" applyFont="1" applyFill="1" applyBorder="1" applyAlignment="1" applyProtection="1">
      <alignment horizontal="center" wrapText="1"/>
      <protection locked="0"/>
    </xf>
    <xf numFmtId="0" fontId="11" fillId="7" borderId="1" xfId="0" applyFont="1" applyFill="1" applyBorder="1" applyAlignment="1" applyProtection="1">
      <alignment vertical="top"/>
      <protection locked="0"/>
    </xf>
    <xf numFmtId="0" fontId="0" fillId="5" borderId="1" xfId="0" applyFill="1" applyBorder="1" applyAlignment="1">
      <alignment wrapText="1"/>
    </xf>
    <xf numFmtId="0" fontId="0" fillId="5" borderId="1" xfId="0" applyFill="1" applyBorder="1"/>
    <xf numFmtId="49" fontId="0" fillId="0" borderId="1" xfId="0" applyNumberFormat="1" applyBorder="1"/>
    <xf numFmtId="0" fontId="0" fillId="0" borderId="1" xfId="0" applyBorder="1" applyAlignment="1">
      <alignment vertical="top"/>
    </xf>
    <xf numFmtId="0" fontId="0" fillId="0" borderId="1" xfId="0" applyBorder="1" applyAlignment="1">
      <alignment horizontal="center" vertical="top"/>
    </xf>
    <xf numFmtId="0" fontId="0" fillId="4" borderId="3" xfId="0" applyFill="1" applyBorder="1" applyProtection="1">
      <protection locked="0"/>
    </xf>
    <xf numFmtId="0" fontId="0" fillId="4" borderId="17" xfId="0" applyFill="1" applyBorder="1" applyProtection="1">
      <protection locked="0"/>
    </xf>
    <xf numFmtId="0" fontId="0" fillId="0" borderId="1" xfId="0" applyBorder="1" applyAlignment="1">
      <alignment vertical="top" wrapText="1"/>
    </xf>
    <xf numFmtId="0" fontId="0" fillId="0" borderId="1" xfId="0" applyBorder="1" applyAlignment="1" applyProtection="1">
      <alignment vertical="top" wrapText="1"/>
      <protection locked="0"/>
    </xf>
    <xf numFmtId="0" fontId="0" fillId="0" borderId="1" xfId="0" applyBorder="1" applyAlignment="1" applyProtection="1">
      <alignment horizontal="center" vertical="top"/>
      <protection locked="0"/>
    </xf>
    <xf numFmtId="0" fontId="0" fillId="0" borderId="1" xfId="0" applyBorder="1" applyAlignment="1" applyProtection="1">
      <alignment horizontal="center" vertical="top" wrapText="1"/>
      <protection locked="0"/>
    </xf>
    <xf numFmtId="0" fontId="0" fillId="6" borderId="1" xfId="0" applyFill="1" applyBorder="1" applyAlignment="1" applyProtection="1">
      <alignment vertical="top" wrapText="1"/>
      <protection locked="0"/>
    </xf>
    <xf numFmtId="0" fontId="0" fillId="6" borderId="1" xfId="0" applyFill="1" applyBorder="1" applyAlignment="1" applyProtection="1">
      <alignment horizontal="center" vertical="top"/>
      <protection locked="0"/>
    </xf>
    <xf numFmtId="0" fontId="0" fillId="6" borderId="1" xfId="0" applyFill="1" applyBorder="1" applyAlignment="1" applyProtection="1">
      <alignment horizontal="center" vertical="top" wrapText="1"/>
      <protection locked="0"/>
    </xf>
    <xf numFmtId="0" fontId="7" fillId="6" borderId="1" xfId="0" applyFont="1" applyFill="1" applyBorder="1" applyAlignment="1" applyProtection="1">
      <alignment vertical="top" wrapText="1"/>
      <protection locked="0"/>
    </xf>
    <xf numFmtId="0" fontId="7" fillId="6" borderId="1" xfId="0" applyFont="1" applyFill="1" applyBorder="1" applyAlignment="1" applyProtection="1">
      <alignment horizontal="center" vertical="top"/>
      <protection locked="0"/>
    </xf>
    <xf numFmtId="0" fontId="7" fillId="6" borderId="1" xfId="0" applyFont="1" applyFill="1" applyBorder="1" applyAlignment="1" applyProtection="1">
      <alignment horizontal="center" vertical="top" wrapText="1"/>
      <protection locked="0"/>
    </xf>
    <xf numFmtId="0" fontId="12" fillId="6" borderId="1" xfId="0" applyFont="1" applyFill="1" applyBorder="1" applyAlignment="1" applyProtection="1">
      <alignment vertical="top" wrapText="1"/>
      <protection locked="0"/>
    </xf>
    <xf numFmtId="0" fontId="7" fillId="0" borderId="1" xfId="0" applyFont="1" applyBorder="1" applyAlignment="1">
      <alignment horizontal="center" vertical="top"/>
    </xf>
    <xf numFmtId="0" fontId="0" fillId="6" borderId="1" xfId="0" quotePrefix="1" applyFill="1" applyBorder="1" applyAlignment="1" applyProtection="1">
      <alignment vertical="top" wrapText="1"/>
      <protection locked="0"/>
    </xf>
    <xf numFmtId="0" fontId="7" fillId="6" borderId="1" xfId="0" applyFont="1" applyFill="1" applyBorder="1" applyAlignment="1">
      <alignment horizontal="center" vertical="top"/>
    </xf>
    <xf numFmtId="0" fontId="6" fillId="6" borderId="1" xfId="0" applyFont="1" applyFill="1" applyBorder="1" applyAlignment="1" applyProtection="1">
      <alignment vertical="top" wrapText="1"/>
      <protection locked="0"/>
    </xf>
    <xf numFmtId="0" fontId="0" fillId="0" borderId="18" xfId="0" applyBorder="1" applyAlignment="1">
      <alignment horizontal="center" vertical="top"/>
    </xf>
    <xf numFmtId="0" fontId="0" fillId="0" borderId="18" xfId="0" applyBorder="1" applyAlignment="1">
      <alignment vertical="top"/>
    </xf>
    <xf numFmtId="0" fontId="11" fillId="7" borderId="1" xfId="0" applyFont="1" applyFill="1" applyBorder="1" applyAlignment="1" applyProtection="1">
      <alignment horizontal="center" vertical="top"/>
      <protection locked="0"/>
    </xf>
    <xf numFmtId="0" fontId="0" fillId="0" borderId="0" xfId="0" applyAlignment="1">
      <alignment horizontal="center"/>
    </xf>
    <xf numFmtId="0" fontId="7" fillId="0" borderId="1" xfId="0" applyFont="1" applyBorder="1" applyAlignment="1" applyProtection="1">
      <alignment horizontal="center" vertical="top"/>
      <protection locked="0"/>
    </xf>
    <xf numFmtId="0" fontId="7" fillId="0" borderId="1" xfId="0" applyFont="1" applyBorder="1" applyAlignment="1" applyProtection="1">
      <alignment vertical="top" wrapText="1"/>
      <protection locked="0"/>
    </xf>
    <xf numFmtId="0" fontId="7" fillId="0" borderId="1" xfId="0" applyFont="1" applyBorder="1" applyAlignment="1" applyProtection="1">
      <alignment horizontal="center" vertical="top" wrapText="1"/>
      <protection locked="0"/>
    </xf>
    <xf numFmtId="0" fontId="0" fillId="6" borderId="3" xfId="0" applyFill="1" applyBorder="1" applyAlignment="1" applyProtection="1">
      <alignment horizontal="center" vertical="top"/>
      <protection locked="0"/>
    </xf>
    <xf numFmtId="0" fontId="0" fillId="0" borderId="0" xfId="0" applyAlignment="1">
      <alignment horizontal="left" vertical="center" wrapText="1"/>
    </xf>
    <xf numFmtId="0" fontId="2" fillId="2" borderId="0" xfId="0" applyFont="1" applyFill="1" applyAlignment="1">
      <alignment horizontal="center"/>
    </xf>
    <xf numFmtId="0" fontId="7" fillId="0" borderId="0" xfId="0" applyFont="1" applyAlignment="1">
      <alignment horizontal="left" vertical="center" wrapText="1"/>
    </xf>
    <xf numFmtId="0" fontId="3" fillId="3" borderId="0" xfId="0" applyFont="1" applyFill="1" applyAlignment="1">
      <alignment horizontal="left" vertical="center"/>
    </xf>
    <xf numFmtId="0" fontId="4" fillId="0" borderId="2" xfId="0" applyFont="1" applyBorder="1" applyAlignment="1">
      <alignment horizontal="left" vertical="center" wrapText="1" indent="1"/>
    </xf>
    <xf numFmtId="0" fontId="0" fillId="0" borderId="6" xfId="0" applyBorder="1" applyAlignment="1">
      <alignment horizontal="left" vertical="center" wrapText="1" indent="2"/>
    </xf>
    <xf numFmtId="0" fontId="0" fillId="0" borderId="3" xfId="0" applyBorder="1" applyAlignment="1">
      <alignment horizontal="left" vertical="center" wrapText="1" indent="2"/>
    </xf>
    <xf numFmtId="0" fontId="0" fillId="0" borderId="7" xfId="0" applyBorder="1" applyAlignment="1">
      <alignment horizontal="left" vertical="center" wrapText="1" indent="2"/>
    </xf>
    <xf numFmtId="0" fontId="0" fillId="0" borderId="0" xfId="0" applyAlignment="1">
      <alignment horizontal="left" vertical="center" wrapText="1" indent="2"/>
    </xf>
    <xf numFmtId="0" fontId="0" fillId="0" borderId="4" xfId="0" applyBorder="1" applyAlignment="1">
      <alignment horizontal="center" vertical="center"/>
    </xf>
    <xf numFmtId="0" fontId="0" fillId="0" borderId="12" xfId="0" applyBorder="1" applyAlignment="1">
      <alignment horizontal="center" vertical="center"/>
    </xf>
    <xf numFmtId="0" fontId="3" fillId="3" borderId="0" xfId="0" applyFont="1" applyFill="1" applyAlignment="1">
      <alignment horizontal="left" vertical="top"/>
    </xf>
    <xf numFmtId="0" fontId="4" fillId="0" borderId="4" xfId="0" applyFont="1" applyBorder="1" applyAlignment="1">
      <alignment horizontal="left" vertical="center" wrapText="1" indent="1"/>
    </xf>
    <xf numFmtId="0" fontId="0" fillId="0" borderId="8" xfId="0" applyBorder="1" applyAlignment="1">
      <alignment horizontal="left" vertical="center" wrapText="1"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0" fillId="0" borderId="2" xfId="0" applyBorder="1" applyAlignment="1">
      <alignment horizontal="left" vertical="center" indent="1"/>
    </xf>
    <xf numFmtId="0" fontId="0" fillId="0" borderId="5" xfId="0" applyBorder="1" applyAlignment="1">
      <alignment horizontal="left" vertical="center" wrapText="1" indent="1"/>
    </xf>
    <xf numFmtId="0" fontId="4" fillId="0" borderId="14" xfId="0" applyFont="1" applyBorder="1" applyAlignment="1">
      <alignment horizontal="left" vertical="center" wrapText="1" indent="1"/>
    </xf>
    <xf numFmtId="0" fontId="0" fillId="0" borderId="0" xfId="0" applyAlignment="1">
      <alignment horizontal="left" vertical="top" wrapText="1"/>
    </xf>
    <xf numFmtId="0" fontId="0" fillId="2" borderId="0" xfId="0" applyFill="1" applyAlignment="1">
      <alignment horizontal="center"/>
    </xf>
    <xf numFmtId="0" fontId="4" fillId="0" borderId="0" xfId="0" applyFont="1" applyAlignment="1">
      <alignment horizontal="left" vertical="center" wrapText="1" indent="1"/>
    </xf>
    <xf numFmtId="0" fontId="4" fillId="0" borderId="15" xfId="0" applyFont="1" applyBorder="1" applyAlignment="1">
      <alignment horizontal="left" vertical="center" wrapText="1" indent="1"/>
    </xf>
    <xf numFmtId="0" fontId="0" fillId="5" borderId="4" xfId="0" applyFill="1" applyBorder="1" applyAlignment="1">
      <alignment horizontal="left" indent="1"/>
    </xf>
    <xf numFmtId="0" fontId="0" fillId="4" borderId="3" xfId="0" applyFill="1" applyBorder="1" applyAlignment="1">
      <alignment horizontal="left" vertical="top"/>
    </xf>
  </cellXfs>
  <cellStyles count="1">
    <cellStyle name="Normal" xfId="0" builtinId="0"/>
  </cellStyles>
  <dxfs count="15">
    <dxf>
      <fill>
        <patternFill>
          <bgColor rgb="FFFFFF00"/>
        </patternFill>
      </fill>
    </dxf>
    <dxf>
      <fill>
        <patternFill patternType="gray0625">
          <bgColor theme="0" tint="-0.24994659260841701"/>
        </patternFill>
      </fill>
    </dxf>
    <dxf>
      <fill>
        <patternFill patternType="gray0625">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gray0625">
          <bgColor theme="0" tint="-0.24994659260841701"/>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s>
  <tableStyles count="0" defaultTableStyle="TableStyleMedium9" defaultPivotStyle="PivotStyleLight16"/>
  <colors>
    <mruColors>
      <color rgb="FFBCF2F8"/>
      <color rgb="FF00FF99"/>
      <color rgb="FF4982C3"/>
      <color rgb="FF3C77D8"/>
      <color rgb="FFD60093"/>
      <color rgb="FF3CA7FF"/>
      <color rgb="FFCDB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304800</xdr:colOff>
      <xdr:row>30</xdr:row>
      <xdr:rowOff>57150</xdr:rowOff>
    </xdr:from>
    <xdr:to>
      <xdr:col>14</xdr:col>
      <xdr:colOff>0</xdr:colOff>
      <xdr:row>35</xdr:row>
      <xdr:rowOff>106363</xdr:rowOff>
    </xdr:to>
    <xdr:sp macro="" textlink="">
      <xdr:nvSpPr>
        <xdr:cNvPr id="7" name="Title 2">
          <a:extLst>
            <a:ext uri="{FF2B5EF4-FFF2-40B4-BE49-F238E27FC236}">
              <a16:creationId xmlns:a16="http://schemas.microsoft.com/office/drawing/2014/main" id="{00000000-0008-0000-0000-000007000000}"/>
            </a:ext>
          </a:extLst>
        </xdr:cNvPr>
        <xdr:cNvSpPr>
          <a:spLocks noGrp="1"/>
        </xdr:cNvSpPr>
      </xdr:nvSpPr>
      <xdr:spPr bwMode="auto">
        <a:xfrm>
          <a:off x="304800" y="5772150"/>
          <a:ext cx="8229600" cy="1001713"/>
        </a:xfrm>
        <a:prstGeom prst="rect">
          <a:avLst/>
        </a:prstGeom>
        <a:noFill/>
        <a:ln w="9525">
          <a:noFill/>
          <a:miter lim="800000"/>
          <a:headEnd/>
          <a:tailEnd/>
        </a:ln>
      </xdr:spPr>
      <xdr:txBody>
        <a:bodyPr vert="horz" wrap="square" lIns="91440" tIns="45720" rIns="91440" bIns="45720" numCol="1" anchor="ctr" anchorCtr="0" compatLnSpc="1">
          <a:prstTxWarp prst="textNoShape">
            <a:avLst/>
          </a:prstTxWarp>
        </a:bodyPr>
        <a:lstStyle>
          <a:lvl1pPr algn="ctr" rtl="0" eaLnBrk="0" fontAlgn="base" hangingPunct="0">
            <a:lnSpc>
              <a:spcPct val="90000"/>
            </a:lnSpc>
            <a:spcBef>
              <a:spcPct val="0"/>
            </a:spcBef>
            <a:spcAft>
              <a:spcPct val="0"/>
            </a:spcAft>
            <a:defRPr sz="4400" b="1" kern="1200">
              <a:solidFill>
                <a:schemeClr val="bg1"/>
              </a:solidFill>
              <a:latin typeface="+mj-lt"/>
              <a:ea typeface="+mj-ea"/>
              <a:cs typeface="+mj-cs"/>
            </a:defRPr>
          </a:lvl1pPr>
          <a:lvl2pPr algn="ctr" rtl="0" eaLnBrk="0" fontAlgn="base" hangingPunct="0">
            <a:spcBef>
              <a:spcPct val="0"/>
            </a:spcBef>
            <a:spcAft>
              <a:spcPct val="0"/>
            </a:spcAft>
            <a:defRPr sz="4400">
              <a:solidFill>
                <a:schemeClr val="tx1"/>
              </a:solidFill>
              <a:latin typeface="Calibri" pitchFamily="34" charset="0"/>
            </a:defRPr>
          </a:lvl2pPr>
          <a:lvl3pPr algn="ctr" rtl="0" eaLnBrk="0" fontAlgn="base" hangingPunct="0">
            <a:spcBef>
              <a:spcPct val="0"/>
            </a:spcBef>
            <a:spcAft>
              <a:spcPct val="0"/>
            </a:spcAft>
            <a:defRPr sz="4400">
              <a:solidFill>
                <a:schemeClr val="tx1"/>
              </a:solidFill>
              <a:latin typeface="Calibri" pitchFamily="34" charset="0"/>
            </a:defRPr>
          </a:lvl3pPr>
          <a:lvl4pPr algn="ctr" rtl="0" eaLnBrk="0" fontAlgn="base" hangingPunct="0">
            <a:spcBef>
              <a:spcPct val="0"/>
            </a:spcBef>
            <a:spcAft>
              <a:spcPct val="0"/>
            </a:spcAft>
            <a:defRPr sz="4400">
              <a:solidFill>
                <a:schemeClr val="tx1"/>
              </a:solidFill>
              <a:latin typeface="Calibri" pitchFamily="34" charset="0"/>
            </a:defRPr>
          </a:lvl4pPr>
          <a:lvl5pPr algn="ctr" rtl="0" eaLnBrk="0" fontAlgn="base" hangingPunct="0">
            <a:spcBef>
              <a:spcPct val="0"/>
            </a:spcBef>
            <a:spcAft>
              <a:spcPct val="0"/>
            </a:spcAft>
            <a:defRPr sz="4400">
              <a:solidFill>
                <a:schemeClr val="tx1"/>
              </a:solidFill>
              <a:latin typeface="Calibri" pitchFamily="34" charset="0"/>
            </a:defRPr>
          </a:lvl5pPr>
          <a:lvl6pPr marL="457200" algn="ctr" rtl="0" fontAlgn="base">
            <a:spcBef>
              <a:spcPct val="0"/>
            </a:spcBef>
            <a:spcAft>
              <a:spcPct val="0"/>
            </a:spcAft>
            <a:defRPr sz="4400">
              <a:solidFill>
                <a:schemeClr val="tx1"/>
              </a:solidFill>
              <a:latin typeface="Calibri" pitchFamily="34" charset="0"/>
            </a:defRPr>
          </a:lvl6pPr>
          <a:lvl7pPr marL="914400" algn="ctr" rtl="0" fontAlgn="base">
            <a:spcBef>
              <a:spcPct val="0"/>
            </a:spcBef>
            <a:spcAft>
              <a:spcPct val="0"/>
            </a:spcAft>
            <a:defRPr sz="4400">
              <a:solidFill>
                <a:schemeClr val="tx1"/>
              </a:solidFill>
              <a:latin typeface="Calibri" pitchFamily="34" charset="0"/>
            </a:defRPr>
          </a:lvl7pPr>
          <a:lvl8pPr marL="1371600" algn="ctr" rtl="0" fontAlgn="base">
            <a:spcBef>
              <a:spcPct val="0"/>
            </a:spcBef>
            <a:spcAft>
              <a:spcPct val="0"/>
            </a:spcAft>
            <a:defRPr sz="4400">
              <a:solidFill>
                <a:schemeClr val="tx1"/>
              </a:solidFill>
              <a:latin typeface="Calibri" pitchFamily="34" charset="0"/>
            </a:defRPr>
          </a:lvl8pPr>
          <a:lvl9pPr marL="1828800" algn="ctr" rtl="0" fontAlgn="base">
            <a:spcBef>
              <a:spcPct val="0"/>
            </a:spcBef>
            <a:spcAft>
              <a:spcPct val="0"/>
            </a:spcAft>
            <a:defRPr sz="4400">
              <a:solidFill>
                <a:schemeClr val="tx1"/>
              </a:solidFill>
              <a:latin typeface="Calibri" pitchFamily="34" charset="0"/>
            </a:defRPr>
          </a:lvl9pPr>
        </a:lstStyle>
        <a:p>
          <a:pPr algn="l" eaLnBrk="1" hangingPunct="1"/>
          <a:r>
            <a:rPr lang="en-US" sz="2400">
              <a:latin typeface="Arial" charset="0"/>
              <a:cs typeface="Arial" charset="0"/>
            </a:rPr>
            <a:t>Covered California EAS</a:t>
          </a:r>
          <a:br>
            <a:rPr lang="en-US" sz="2400">
              <a:latin typeface="Arial" charset="0"/>
              <a:cs typeface="Arial" charset="0"/>
            </a:rPr>
          </a:br>
          <a:r>
            <a:rPr lang="en-US" sz="2400">
              <a:latin typeface="Arial" charset="0"/>
              <a:cs typeface="Arial" charset="0"/>
            </a:rPr>
            <a:t>Enrollment</a:t>
          </a:r>
          <a:r>
            <a:rPr lang="en-US" sz="2400" baseline="0">
              <a:latin typeface="Arial" charset="0"/>
              <a:cs typeface="Arial" charset="0"/>
            </a:rPr>
            <a:t> </a:t>
          </a:r>
          <a:r>
            <a:rPr lang="en-US" sz="2400">
              <a:latin typeface="Arial" charset="0"/>
              <a:cs typeface="Arial" charset="0"/>
            </a:rPr>
            <a:t>Functional Specification</a:t>
          </a:r>
        </a:p>
        <a:p>
          <a:pPr algn="l" eaLnBrk="1" hangingPunct="1"/>
          <a:r>
            <a:rPr lang="en-US" sz="1800" i="0">
              <a:latin typeface="Arial" charset="0"/>
              <a:cs typeface="Arial" charset="0"/>
            </a:rPr>
            <a:t>01/13/2023</a:t>
          </a:r>
          <a:endParaRPr lang="en-US" sz="2400" i="1">
            <a:latin typeface="Arial" charset="0"/>
            <a:cs typeface="Arial" charset="0"/>
          </a:endParaRPr>
        </a:p>
      </xdr:txBody>
    </xdr:sp>
    <xdr:clientData/>
  </xdr:twoCellAnchor>
  <xdr:twoCellAnchor editAs="oneCell">
    <xdr:from>
      <xdr:col>0</xdr:col>
      <xdr:colOff>0</xdr:colOff>
      <xdr:row>0</xdr:row>
      <xdr:rowOff>0</xdr:rowOff>
    </xdr:from>
    <xdr:to>
      <xdr:col>18</xdr:col>
      <xdr:colOff>114300</xdr:colOff>
      <xdr:row>30</xdr:row>
      <xdr:rowOff>180975</xdr:rowOff>
    </xdr:to>
    <xdr:pic>
      <xdr:nvPicPr>
        <xdr:cNvPr id="2" name="Graphic 1">
          <a:extLst>
            <a:ext uri="{FF2B5EF4-FFF2-40B4-BE49-F238E27FC236}">
              <a16:creationId xmlns:a16="http://schemas.microsoft.com/office/drawing/2014/main" id="{7CF71D23-EDB3-CF43-9C81-0D3EF793B73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2817"/>
        <a:stretch>
          <a:fillRect/>
        </a:stretch>
      </xdr:blipFill>
      <xdr:spPr>
        <a:xfrm>
          <a:off x="0" y="0"/>
          <a:ext cx="11430000" cy="5895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101600</xdr:colOff>
          <xdr:row>0</xdr:row>
          <xdr:rowOff>101600</xdr:rowOff>
        </xdr:from>
        <xdr:to>
          <xdr:col>1</xdr:col>
          <xdr:colOff>520700</xdr:colOff>
          <xdr:row>0</xdr:row>
          <xdr:rowOff>381000</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101600</xdr:rowOff>
        </xdr:from>
        <xdr:to>
          <xdr:col>1</xdr:col>
          <xdr:colOff>1752600</xdr:colOff>
          <xdr:row>0</xdr:row>
          <xdr:rowOff>381000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1854200</xdr:colOff>
          <xdr:row>0</xdr:row>
          <xdr:rowOff>101600</xdr:rowOff>
        </xdr:from>
        <xdr:to>
          <xdr:col>4</xdr:col>
          <xdr:colOff>330200</xdr:colOff>
          <xdr:row>0</xdr:row>
          <xdr:rowOff>381000</xdr:rowOff>
        </xdr:to>
        <xdr:sp macro="" textlink="">
          <xdr:nvSpPr>
            <xdr:cNvPr id="5124" name="Button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406400</xdr:colOff>
          <xdr:row>0</xdr:row>
          <xdr:rowOff>101600</xdr:rowOff>
        </xdr:from>
        <xdr:to>
          <xdr:col>6</xdr:col>
          <xdr:colOff>254000</xdr:colOff>
          <xdr:row>0</xdr:row>
          <xdr:rowOff>381000</xdr:rowOff>
        </xdr:to>
        <xdr:sp macro="" textlink="">
          <xdr:nvSpPr>
            <xdr:cNvPr id="5125" name="Button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381000</xdr:colOff>
          <xdr:row>0</xdr:row>
          <xdr:rowOff>101600</xdr:rowOff>
        </xdr:from>
        <xdr:to>
          <xdr:col>6</xdr:col>
          <xdr:colOff>1524000</xdr:colOff>
          <xdr:row>0</xdr:row>
          <xdr:rowOff>381000</xdr:rowOff>
        </xdr:to>
        <xdr:sp macro="" textlink="">
          <xdr:nvSpPr>
            <xdr:cNvPr id="5126" name="Button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1663700</xdr:colOff>
          <xdr:row>0</xdr:row>
          <xdr:rowOff>101600</xdr:rowOff>
        </xdr:from>
        <xdr:to>
          <xdr:col>7</xdr:col>
          <xdr:colOff>444500</xdr:colOff>
          <xdr:row>0</xdr:row>
          <xdr:rowOff>381000</xdr:rowOff>
        </xdr:to>
        <xdr:sp macro="" textlink="">
          <xdr:nvSpPr>
            <xdr:cNvPr id="5127" name="Button 7" hidden="1">
              <a:extLst>
                <a:ext uri="{63B3BB69-23CF-44E3-9099-C40C66FF867C}">
                  <a14:compatExt spid="_x0000_s5127"/>
                </a:ext>
                <a:ext uri="{FF2B5EF4-FFF2-40B4-BE49-F238E27FC236}">
                  <a16:creationId xmlns:a16="http://schemas.microsoft.com/office/drawing/2014/main" id="{00000000-0008-0000-0500-00000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9.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view="pageLayout" zoomScaleNormal="100" workbookViewId="0">
      <selection activeCell="I37" sqref="I37"/>
    </sheetView>
  </sheetViews>
  <sheetFormatPr baseColWidth="10" defaultColWidth="8.6640625" defaultRowHeight="15"/>
  <sheetData/>
  <printOptions horizontalCentered="1" verticalCentered="1"/>
  <pageMargins left="0.7" right="0.7" top="0.75" bottom="0.75" header="0.3" footer="0.3"/>
  <pageSetup scale="69"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fitToPage="1"/>
  </sheetPr>
  <dimension ref="A1:M40"/>
  <sheetViews>
    <sheetView showGridLines="0" view="pageLayout" zoomScaleNormal="100" zoomScaleSheetLayoutView="115" workbookViewId="0">
      <selection activeCell="A4" sqref="A4:M5"/>
    </sheetView>
  </sheetViews>
  <sheetFormatPr baseColWidth="10" defaultColWidth="9.33203125" defaultRowHeight="14"/>
  <cols>
    <col min="1" max="16384" width="9.33203125" style="2"/>
  </cols>
  <sheetData>
    <row r="1" spans="1:13" ht="3.75" customHeight="1">
      <c r="A1" s="58"/>
      <c r="B1" s="58"/>
      <c r="C1" s="58"/>
      <c r="D1" s="58"/>
      <c r="E1" s="58"/>
      <c r="F1" s="58"/>
      <c r="G1" s="58"/>
      <c r="H1" s="58"/>
      <c r="I1" s="58"/>
      <c r="J1" s="58"/>
      <c r="K1" s="58"/>
      <c r="L1" s="58"/>
      <c r="M1" s="58"/>
    </row>
    <row r="2" spans="1:13" ht="9.75" customHeight="1">
      <c r="A2" s="1"/>
      <c r="B2" s="1"/>
      <c r="C2" s="1"/>
      <c r="D2" s="1"/>
      <c r="E2" s="1"/>
      <c r="F2" s="1"/>
      <c r="G2" s="1"/>
      <c r="H2" s="1"/>
      <c r="I2" s="1"/>
      <c r="J2" s="1"/>
      <c r="K2" s="1"/>
      <c r="L2" s="1"/>
      <c r="M2" s="1"/>
    </row>
    <row r="3" spans="1:13" s="19" customFormat="1" ht="15">
      <c r="A3" s="60" t="s">
        <v>0</v>
      </c>
      <c r="B3" s="60"/>
      <c r="C3" s="60"/>
      <c r="D3" s="60"/>
      <c r="E3" s="60"/>
      <c r="F3" s="60"/>
      <c r="G3" s="60"/>
      <c r="H3" s="60"/>
      <c r="I3" s="60"/>
      <c r="J3" s="60"/>
      <c r="K3" s="60"/>
      <c r="L3" s="60"/>
      <c r="M3" s="60"/>
    </row>
    <row r="4" spans="1:13" s="19" customFormat="1" ht="29" customHeight="1">
      <c r="A4" s="59" t="s">
        <v>353</v>
      </c>
      <c r="B4" s="59"/>
      <c r="C4" s="59"/>
      <c r="D4" s="59"/>
      <c r="E4" s="59"/>
      <c r="F4" s="59"/>
      <c r="G4" s="59"/>
      <c r="H4" s="59"/>
      <c r="I4" s="59"/>
      <c r="J4" s="59"/>
      <c r="K4" s="59"/>
      <c r="L4" s="59"/>
      <c r="M4" s="59"/>
    </row>
    <row r="5" spans="1:13" s="19" customFormat="1" ht="29" customHeight="1">
      <c r="A5" s="59"/>
      <c r="B5" s="59"/>
      <c r="C5" s="59"/>
      <c r="D5" s="59"/>
      <c r="E5" s="59"/>
      <c r="F5" s="59"/>
      <c r="G5" s="59"/>
      <c r="H5" s="59"/>
      <c r="I5" s="59"/>
      <c r="J5" s="59"/>
      <c r="K5" s="59"/>
      <c r="L5" s="59"/>
      <c r="M5" s="59"/>
    </row>
    <row r="6" spans="1:13" s="19" customFormat="1" ht="15" customHeight="1">
      <c r="A6" s="57" t="s">
        <v>327</v>
      </c>
      <c r="B6" s="57"/>
      <c r="C6" s="57"/>
      <c r="D6" s="57"/>
      <c r="E6" s="57"/>
      <c r="F6" s="57"/>
      <c r="G6" s="57"/>
      <c r="H6" s="57"/>
      <c r="I6" s="57"/>
      <c r="J6" s="57"/>
      <c r="K6" s="57"/>
      <c r="L6" s="57"/>
      <c r="M6" s="57"/>
    </row>
    <row r="7" spans="1:13" s="19" customFormat="1" ht="15" customHeight="1">
      <c r="A7" s="57"/>
      <c r="B7" s="57"/>
      <c r="C7" s="57"/>
      <c r="D7" s="57"/>
      <c r="E7" s="57"/>
      <c r="F7" s="57"/>
      <c r="G7" s="57"/>
      <c r="H7" s="57"/>
      <c r="I7" s="57"/>
      <c r="J7" s="57"/>
      <c r="K7" s="57"/>
      <c r="L7" s="57"/>
      <c r="M7" s="57"/>
    </row>
    <row r="8" spans="1:13" s="19" customFormat="1" ht="15" customHeight="1">
      <c r="A8" s="57"/>
      <c r="B8" s="57"/>
      <c r="C8" s="57"/>
      <c r="D8" s="57"/>
      <c r="E8" s="57"/>
      <c r="F8" s="57"/>
      <c r="G8" s="57"/>
      <c r="H8" s="57"/>
      <c r="I8" s="57"/>
      <c r="J8" s="57"/>
      <c r="K8" s="57"/>
      <c r="L8" s="57"/>
      <c r="M8" s="57"/>
    </row>
    <row r="9" spans="1:13" s="19" customFormat="1" ht="15" customHeight="1">
      <c r="A9" s="57"/>
      <c r="B9" s="57"/>
      <c r="C9" s="57"/>
      <c r="D9" s="57"/>
      <c r="E9" s="57"/>
      <c r="F9" s="57"/>
      <c r="G9" s="57"/>
      <c r="H9" s="57"/>
      <c r="I9" s="57"/>
      <c r="J9" s="57"/>
      <c r="K9" s="57"/>
      <c r="L9" s="57"/>
      <c r="M9" s="57"/>
    </row>
    <row r="10" spans="1:13" s="19" customFormat="1" ht="10.5" customHeight="1">
      <c r="A10" s="57" t="s">
        <v>404</v>
      </c>
      <c r="B10" s="57"/>
      <c r="C10" s="57"/>
      <c r="D10" s="57"/>
      <c r="E10" s="57"/>
      <c r="F10" s="57"/>
      <c r="G10" s="57"/>
      <c r="H10" s="57"/>
      <c r="I10" s="57"/>
      <c r="J10" s="57"/>
      <c r="K10" s="57"/>
      <c r="L10" s="57"/>
      <c r="M10" s="57"/>
    </row>
    <row r="11" spans="1:13" s="19" customFormat="1" ht="10.5" customHeight="1">
      <c r="A11" s="57"/>
      <c r="B11" s="57"/>
      <c r="C11" s="57"/>
      <c r="D11" s="57"/>
      <c r="E11" s="57"/>
      <c r="F11" s="57"/>
      <c r="G11" s="57"/>
      <c r="H11" s="57"/>
      <c r="I11" s="57"/>
      <c r="J11" s="57"/>
      <c r="K11" s="57"/>
      <c r="L11" s="57"/>
      <c r="M11" s="57"/>
    </row>
    <row r="12" spans="1:13" s="19" customFormat="1" ht="10.5" customHeight="1">
      <c r="A12" s="57"/>
      <c r="B12" s="57"/>
      <c r="C12" s="57"/>
      <c r="D12" s="57"/>
      <c r="E12" s="57"/>
      <c r="F12" s="57"/>
      <c r="G12" s="57"/>
      <c r="H12" s="57"/>
      <c r="I12" s="57"/>
      <c r="J12" s="57"/>
      <c r="K12" s="57"/>
      <c r="L12" s="57"/>
      <c r="M12" s="57"/>
    </row>
    <row r="13" spans="1:13" s="19" customFormat="1" ht="10.5" customHeight="1">
      <c r="A13" s="57"/>
      <c r="B13" s="57"/>
      <c r="C13" s="57"/>
      <c r="D13" s="57"/>
      <c r="E13" s="57"/>
      <c r="F13" s="57"/>
      <c r="G13" s="57"/>
      <c r="H13" s="57"/>
      <c r="I13" s="57"/>
      <c r="J13" s="57"/>
      <c r="K13" s="57"/>
      <c r="L13" s="57"/>
      <c r="M13" s="57"/>
    </row>
    <row r="14" spans="1:13" s="19" customFormat="1" ht="10.5" customHeight="1">
      <c r="A14" s="57"/>
      <c r="B14" s="57"/>
      <c r="C14" s="57"/>
      <c r="D14" s="57"/>
      <c r="E14" s="57"/>
      <c r="F14" s="57"/>
      <c r="G14" s="57"/>
      <c r="H14" s="57"/>
      <c r="I14" s="57"/>
      <c r="J14" s="57"/>
      <c r="K14" s="57"/>
      <c r="L14" s="57"/>
      <c r="M14" s="57"/>
    </row>
    <row r="15" spans="1:13" s="19" customFormat="1" ht="10.5" customHeight="1">
      <c r="A15" s="57"/>
      <c r="B15" s="57"/>
      <c r="C15" s="57"/>
      <c r="D15" s="57"/>
      <c r="E15" s="57"/>
      <c r="F15" s="57"/>
      <c r="G15" s="57"/>
      <c r="H15" s="57"/>
      <c r="I15" s="57"/>
      <c r="J15" s="57"/>
      <c r="K15" s="57"/>
      <c r="L15" s="57"/>
      <c r="M15" s="57"/>
    </row>
    <row r="16" spans="1:13" s="19" customFormat="1" ht="10.5" customHeight="1">
      <c r="A16" s="57"/>
      <c r="B16" s="57"/>
      <c r="C16" s="57"/>
      <c r="D16" s="57"/>
      <c r="E16" s="57"/>
      <c r="F16" s="57"/>
      <c r="G16" s="57"/>
      <c r="H16" s="57"/>
      <c r="I16" s="57"/>
      <c r="J16" s="57"/>
      <c r="K16" s="57"/>
      <c r="L16" s="57"/>
      <c r="M16" s="57"/>
    </row>
    <row r="17" spans="1:13" s="19" customFormat="1" ht="15">
      <c r="A17" s="60" t="s">
        <v>1</v>
      </c>
      <c r="B17" s="60"/>
      <c r="C17" s="60"/>
      <c r="D17" s="60"/>
      <c r="E17" s="60"/>
      <c r="F17" s="60"/>
      <c r="G17" s="60"/>
      <c r="H17" s="60"/>
      <c r="I17" s="60"/>
      <c r="J17" s="60"/>
      <c r="K17" s="60"/>
      <c r="L17" s="60"/>
      <c r="M17" s="60"/>
    </row>
    <row r="18" spans="1:13" s="19" customFormat="1" ht="15" customHeight="1">
      <c r="A18" s="57" t="s">
        <v>405</v>
      </c>
      <c r="B18" s="57"/>
      <c r="C18" s="57"/>
      <c r="D18" s="57"/>
      <c r="E18" s="57"/>
      <c r="F18" s="57"/>
      <c r="G18" s="57"/>
      <c r="H18" s="57"/>
      <c r="I18" s="57"/>
      <c r="J18" s="57"/>
      <c r="K18" s="57"/>
      <c r="L18" s="57"/>
      <c r="M18" s="57"/>
    </row>
    <row r="19" spans="1:13" s="19" customFormat="1">
      <c r="A19" s="57"/>
      <c r="B19" s="57"/>
      <c r="C19" s="57"/>
      <c r="D19" s="57"/>
      <c r="E19" s="57"/>
      <c r="F19" s="57"/>
      <c r="G19" s="57"/>
      <c r="H19" s="57"/>
      <c r="I19" s="57"/>
      <c r="J19" s="57"/>
      <c r="K19" s="57"/>
      <c r="L19" s="57"/>
      <c r="M19" s="57"/>
    </row>
    <row r="20" spans="1:13" s="19" customFormat="1">
      <c r="A20" s="57"/>
      <c r="B20" s="57"/>
      <c r="C20" s="57"/>
      <c r="D20" s="57"/>
      <c r="E20" s="57"/>
      <c r="F20" s="57"/>
      <c r="G20" s="57"/>
      <c r="H20" s="57"/>
      <c r="I20" s="57"/>
      <c r="J20" s="57"/>
      <c r="K20" s="57"/>
      <c r="L20" s="57"/>
      <c r="M20" s="57"/>
    </row>
    <row r="21" spans="1:13" s="19" customFormat="1">
      <c r="A21" s="57"/>
      <c r="B21" s="57"/>
      <c r="C21" s="57"/>
      <c r="D21" s="57"/>
      <c r="E21" s="57"/>
      <c r="F21" s="57"/>
      <c r="G21" s="57"/>
      <c r="H21" s="57"/>
      <c r="I21" s="57"/>
      <c r="J21" s="57"/>
      <c r="K21" s="57"/>
      <c r="L21" s="57"/>
      <c r="M21" s="57"/>
    </row>
    <row r="22" spans="1:13" s="19" customFormat="1">
      <c r="A22" s="57"/>
      <c r="B22" s="57"/>
      <c r="C22" s="57"/>
      <c r="D22" s="57"/>
      <c r="E22" s="57"/>
      <c r="F22" s="57"/>
      <c r="G22" s="57"/>
      <c r="H22" s="57"/>
      <c r="I22" s="57"/>
      <c r="J22" s="57"/>
      <c r="K22" s="57"/>
      <c r="L22" s="57"/>
      <c r="M22" s="57"/>
    </row>
    <row r="23" spans="1:13" s="19" customFormat="1">
      <c r="A23" s="57"/>
      <c r="B23" s="57"/>
      <c r="C23" s="57"/>
      <c r="D23" s="57"/>
      <c r="E23" s="57"/>
      <c r="F23" s="57"/>
      <c r="G23" s="57"/>
      <c r="H23" s="57"/>
      <c r="I23" s="57"/>
      <c r="J23" s="57"/>
      <c r="K23" s="57"/>
      <c r="L23" s="57"/>
      <c r="M23" s="57"/>
    </row>
    <row r="24" spans="1:13" s="19" customFormat="1">
      <c r="A24" s="57"/>
      <c r="B24" s="57"/>
      <c r="C24" s="57"/>
      <c r="D24" s="57"/>
      <c r="E24" s="57"/>
      <c r="F24" s="57"/>
      <c r="G24" s="57"/>
      <c r="H24" s="57"/>
      <c r="I24" s="57"/>
      <c r="J24" s="57"/>
      <c r="K24" s="57"/>
      <c r="L24" s="57"/>
      <c r="M24" s="57"/>
    </row>
    <row r="25" spans="1:13" s="19" customFormat="1">
      <c r="A25" s="20"/>
      <c r="B25" s="20"/>
      <c r="C25" s="20"/>
      <c r="D25" s="20"/>
      <c r="E25" s="20"/>
      <c r="F25" s="20"/>
      <c r="G25" s="20"/>
      <c r="H25" s="20"/>
      <c r="I25" s="20"/>
      <c r="J25" s="20"/>
      <c r="K25" s="20"/>
      <c r="L25" s="20"/>
      <c r="M25" s="20"/>
    </row>
    <row r="26" spans="1:13" s="19" customFormat="1"/>
    <row r="27" spans="1:13" s="19" customFormat="1"/>
    <row r="28" spans="1:13" s="19" customFormat="1"/>
    <row r="29" spans="1:13" s="19" customFormat="1"/>
    <row r="30" spans="1:13" s="19" customFormat="1"/>
    <row r="31" spans="1:13" s="19" customFormat="1"/>
    <row r="32" spans="1:13" s="19" customFormat="1"/>
    <row r="33" s="19" customFormat="1"/>
    <row r="34" s="19" customFormat="1"/>
    <row r="35" s="19" customFormat="1"/>
    <row r="36" s="19" customFormat="1"/>
    <row r="37" s="19" customFormat="1"/>
    <row r="38" s="19" customFormat="1"/>
    <row r="39" s="19" customFormat="1"/>
    <row r="40" s="19" customFormat="1"/>
  </sheetData>
  <customSheetViews>
    <customSheetView guid="{9AE5BB8D-ECB4-420F-947C-72A01FEBC8D7}" showGridLines="0">
      <selection sqref="A1:M1"/>
      <pageMargins left="0" right="0" top="0" bottom="0" header="0" footer="0"/>
      <pageSetup orientation="landscape" r:id="rId1"/>
      <headerFooter>
        <oddHeader>&amp;L&amp;"Calibri,Bold"
Eligibility Functional Specifications for File Layout</oddHeader>
      </headerFooter>
    </customSheetView>
  </customSheetViews>
  <mergeCells count="7">
    <mergeCell ref="A18:M24"/>
    <mergeCell ref="A1:M1"/>
    <mergeCell ref="A4:M5"/>
    <mergeCell ref="A6:M9"/>
    <mergeCell ref="A10:M16"/>
    <mergeCell ref="A3:M3"/>
    <mergeCell ref="A17:M17"/>
  </mergeCells>
  <pageMargins left="0.7" right="0.7" top="0.75" bottom="0.75" header="0.3" footer="0.3"/>
  <pageSetup scale="95" orientation="landscape" r:id="rId2"/>
  <headerFooter>
    <oddHeader>&amp;L&amp;"Calibri Bold,Bold"&amp;K000000
Eligibility Functional Specifications for File Layout</oddHeader>
    <oddFooter>&amp;C&amp;K000000Page &amp;P of &amp;N&amp;R&amp;K000000&amp;A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fitToPage="1"/>
  </sheetPr>
  <dimension ref="A1:M15"/>
  <sheetViews>
    <sheetView showGridLines="0" view="pageLayout" zoomScale="115" zoomScaleNormal="100" zoomScaleSheetLayoutView="115" zoomScalePageLayoutView="115" workbookViewId="0">
      <selection activeCell="O11" sqref="O11"/>
    </sheetView>
  </sheetViews>
  <sheetFormatPr baseColWidth="10" defaultColWidth="9.33203125" defaultRowHeight="15"/>
  <sheetData>
    <row r="1" spans="1:13" ht="3.75" customHeight="1">
      <c r="A1" s="58"/>
      <c r="B1" s="58"/>
      <c r="C1" s="58"/>
      <c r="D1" s="58"/>
      <c r="E1" s="58"/>
      <c r="F1" s="58"/>
      <c r="G1" s="58"/>
      <c r="H1" s="58"/>
      <c r="I1" s="58"/>
      <c r="J1" s="58"/>
      <c r="K1" s="58"/>
      <c r="L1" s="58"/>
      <c r="M1" s="58"/>
    </row>
    <row r="2" spans="1:13" ht="9.75" customHeight="1">
      <c r="A2" s="1"/>
      <c r="B2" s="1"/>
      <c r="C2" s="1"/>
      <c r="D2" s="1"/>
      <c r="E2" s="1"/>
      <c r="F2" s="1"/>
      <c r="G2" s="1"/>
      <c r="H2" s="1"/>
      <c r="I2" s="1"/>
      <c r="J2" s="1"/>
      <c r="K2" s="1"/>
      <c r="L2" s="1"/>
      <c r="M2" s="1"/>
    </row>
    <row r="3" spans="1:13">
      <c r="A3" s="68" t="s">
        <v>2</v>
      </c>
      <c r="B3" s="68"/>
      <c r="C3" s="68"/>
      <c r="D3" s="68"/>
      <c r="E3" s="68"/>
      <c r="F3" s="68"/>
      <c r="G3" s="68"/>
      <c r="H3" s="68"/>
      <c r="I3" s="68"/>
      <c r="J3" s="68"/>
      <c r="K3" s="68"/>
      <c r="L3" s="68"/>
      <c r="M3" s="68"/>
    </row>
    <row r="4" spans="1:13" ht="21" customHeight="1">
      <c r="A4" s="69" t="s">
        <v>3</v>
      </c>
      <c r="B4" s="69"/>
      <c r="C4" s="69"/>
      <c r="D4" s="70" t="s">
        <v>4</v>
      </c>
      <c r="E4" s="71"/>
      <c r="F4" s="71"/>
      <c r="G4" s="71"/>
      <c r="H4" s="71"/>
      <c r="I4" s="71"/>
      <c r="J4" s="71"/>
      <c r="K4" s="71"/>
      <c r="L4" s="71"/>
      <c r="M4" s="71"/>
    </row>
    <row r="5" spans="1:13" ht="21" customHeight="1">
      <c r="A5" s="61"/>
      <c r="B5" s="61"/>
      <c r="C5" s="61"/>
      <c r="D5" s="72"/>
      <c r="E5" s="73"/>
      <c r="F5" s="73"/>
      <c r="G5" s="73"/>
      <c r="H5" s="73"/>
      <c r="I5" s="73"/>
      <c r="J5" s="73"/>
      <c r="K5" s="73"/>
      <c r="L5" s="73"/>
      <c r="M5" s="73"/>
    </row>
    <row r="6" spans="1:13" ht="21" customHeight="1">
      <c r="A6" s="61"/>
      <c r="B6" s="61"/>
      <c r="C6" s="61"/>
      <c r="D6" s="72"/>
      <c r="E6" s="73"/>
      <c r="F6" s="73"/>
      <c r="G6" s="73"/>
      <c r="H6" s="73"/>
      <c r="I6" s="73"/>
      <c r="J6" s="73"/>
      <c r="K6" s="73"/>
      <c r="L6" s="73"/>
      <c r="M6" s="73"/>
    </row>
    <row r="7" spans="1:13" ht="17.25" customHeight="1">
      <c r="A7" s="61" t="s">
        <v>5</v>
      </c>
      <c r="B7" s="61"/>
      <c r="C7" s="61"/>
      <c r="D7" s="74" t="s">
        <v>6</v>
      </c>
      <c r="E7" s="73"/>
      <c r="F7" s="73"/>
      <c r="G7" s="73"/>
      <c r="H7" s="73"/>
      <c r="I7" s="73"/>
      <c r="J7" s="73"/>
      <c r="K7" s="73"/>
      <c r="L7" s="73"/>
      <c r="M7" s="73"/>
    </row>
    <row r="8" spans="1:13" ht="17.25" customHeight="1">
      <c r="A8" s="61"/>
      <c r="B8" s="61"/>
      <c r="C8" s="61"/>
      <c r="D8" s="72"/>
      <c r="E8" s="73"/>
      <c r="F8" s="73"/>
      <c r="G8" s="73"/>
      <c r="H8" s="73"/>
      <c r="I8" s="73"/>
      <c r="J8" s="73"/>
      <c r="K8" s="73"/>
      <c r="L8" s="73"/>
      <c r="M8" s="73"/>
    </row>
    <row r="9" spans="1:13" ht="17.25" customHeight="1">
      <c r="A9" s="61"/>
      <c r="B9" s="61"/>
      <c r="C9" s="61"/>
      <c r="D9" s="72"/>
      <c r="E9" s="73"/>
      <c r="F9" s="73"/>
      <c r="G9" s="73"/>
      <c r="H9" s="73"/>
      <c r="I9" s="73"/>
      <c r="J9" s="73"/>
      <c r="K9" s="73"/>
      <c r="L9" s="73"/>
      <c r="M9" s="73"/>
    </row>
    <row r="10" spans="1:13" ht="50.25" customHeight="1">
      <c r="A10" s="61" t="s">
        <v>7</v>
      </c>
      <c r="B10" s="61"/>
      <c r="C10" s="61"/>
      <c r="D10" s="74" t="s">
        <v>411</v>
      </c>
      <c r="E10" s="73"/>
      <c r="F10" s="73"/>
      <c r="G10" s="73"/>
      <c r="H10" s="73"/>
      <c r="I10" s="73"/>
      <c r="J10" s="73"/>
      <c r="K10" s="73"/>
      <c r="L10" s="73"/>
      <c r="M10" s="73"/>
    </row>
    <row r="11" spans="1:13" ht="50.25" customHeight="1">
      <c r="A11" s="61"/>
      <c r="B11" s="61"/>
      <c r="C11" s="61"/>
      <c r="D11" s="72"/>
      <c r="E11" s="73"/>
      <c r="F11" s="73"/>
      <c r="G11" s="73"/>
      <c r="H11" s="73"/>
      <c r="I11" s="73"/>
      <c r="J11" s="73"/>
      <c r="K11" s="73"/>
      <c r="L11" s="73"/>
      <c r="M11" s="73"/>
    </row>
    <row r="12" spans="1:13" ht="50.25" customHeight="1">
      <c r="A12" s="61"/>
      <c r="B12" s="61"/>
      <c r="C12" s="61"/>
      <c r="D12" s="72"/>
      <c r="E12" s="73"/>
      <c r="F12" s="73"/>
      <c r="G12" s="73"/>
      <c r="H12" s="73"/>
      <c r="I12" s="73"/>
      <c r="J12" s="73"/>
      <c r="K12" s="73"/>
      <c r="L12" s="73"/>
      <c r="M12" s="73"/>
    </row>
    <row r="13" spans="1:13" ht="24" customHeight="1">
      <c r="A13" s="61" t="s">
        <v>8</v>
      </c>
      <c r="B13" s="61"/>
      <c r="C13" s="61"/>
      <c r="D13" s="62" t="s">
        <v>9</v>
      </c>
      <c r="E13" s="63"/>
      <c r="F13" s="63"/>
      <c r="G13" s="63"/>
      <c r="H13" s="63"/>
      <c r="I13" s="63"/>
      <c r="J13" s="63"/>
      <c r="K13" s="63"/>
      <c r="L13" s="63"/>
      <c r="M13" s="63"/>
    </row>
    <row r="14" spans="1:13" ht="24" customHeight="1">
      <c r="A14" s="61"/>
      <c r="B14" s="61"/>
      <c r="C14" s="61"/>
      <c r="D14" s="64"/>
      <c r="E14" s="65"/>
      <c r="F14" s="65"/>
      <c r="G14" s="65"/>
      <c r="H14" s="65"/>
      <c r="I14" s="65"/>
      <c r="J14" s="65"/>
      <c r="K14" s="65"/>
      <c r="L14" s="65"/>
      <c r="M14" s="65"/>
    </row>
    <row r="15" spans="1:13" ht="24" customHeight="1">
      <c r="A15" s="61"/>
      <c r="B15" s="61"/>
      <c r="C15" s="61"/>
      <c r="D15" s="9" t="s">
        <v>10</v>
      </c>
      <c r="E15" s="10" t="s">
        <v>11</v>
      </c>
      <c r="F15" s="10" t="s">
        <v>12</v>
      </c>
      <c r="G15" s="10" t="s">
        <v>13</v>
      </c>
      <c r="H15" s="11" t="s">
        <v>14</v>
      </c>
      <c r="I15" s="66" t="s">
        <v>15</v>
      </c>
      <c r="J15" s="67"/>
      <c r="K15" s="11" t="s">
        <v>16</v>
      </c>
      <c r="L15" s="66" t="s">
        <v>17</v>
      </c>
      <c r="M15" s="66"/>
    </row>
  </sheetData>
  <customSheetViews>
    <customSheetView guid="{9AE5BB8D-ECB4-420F-947C-72A01FEBC8D7}" showGridLines="0">
      <selection activeCell="A3" sqref="A3:C5"/>
      <pageMargins left="0" right="0" top="0" bottom="0" header="0" footer="0"/>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scale="95" orientation="landscape" r:id="rId2"/>
  <headerFooter>
    <oddHeader>&amp;L&amp;"Calibri,Bold"
Eligibility Functional Specifications for File Layout</oddHeader>
    <oddFooter>&amp;C&amp;K000000Page &amp;P of &amp;N&amp;R&amp;K000000&amp;A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autoPageBreaks="0" fitToPage="1"/>
  </sheetPr>
  <dimension ref="A1:M19"/>
  <sheetViews>
    <sheetView showGridLines="0" view="pageLayout" zoomScale="115" zoomScaleNormal="100" zoomScaleSheetLayoutView="115" zoomScalePageLayoutView="115" workbookViewId="0">
      <selection activeCell="E31" sqref="E31"/>
    </sheetView>
  </sheetViews>
  <sheetFormatPr baseColWidth="10" defaultColWidth="9.33203125" defaultRowHeight="15"/>
  <sheetData>
    <row r="1" spans="1:13" ht="3.75" customHeight="1">
      <c r="A1" s="58"/>
      <c r="B1" s="58"/>
      <c r="C1" s="58"/>
      <c r="D1" s="58"/>
      <c r="E1" s="58"/>
      <c r="F1" s="58"/>
      <c r="G1" s="58"/>
      <c r="H1" s="58"/>
      <c r="I1" s="58"/>
      <c r="J1" s="58"/>
      <c r="K1" s="58"/>
      <c r="L1" s="58"/>
      <c r="M1" s="58"/>
    </row>
    <row r="2" spans="1:13" ht="9.75" customHeight="1">
      <c r="A2" s="1"/>
      <c r="B2" s="1"/>
      <c r="C2" s="1"/>
      <c r="D2" s="1"/>
      <c r="E2" s="1"/>
      <c r="F2" s="1"/>
      <c r="G2" s="1"/>
      <c r="H2" s="1"/>
      <c r="I2" s="1"/>
      <c r="J2" s="1"/>
      <c r="K2" s="1"/>
      <c r="L2" s="1"/>
      <c r="M2" s="1"/>
    </row>
    <row r="3" spans="1:13">
      <c r="A3" s="68" t="s">
        <v>18</v>
      </c>
      <c r="B3" s="68"/>
      <c r="C3" s="68"/>
      <c r="D3" s="68"/>
      <c r="E3" s="68"/>
      <c r="F3" s="68"/>
      <c r="G3" s="68"/>
      <c r="H3" s="68"/>
      <c r="I3" s="68"/>
      <c r="J3" s="68"/>
      <c r="K3" s="68"/>
      <c r="L3" s="68"/>
      <c r="M3" s="68"/>
    </row>
    <row r="4" spans="1:13" ht="15" customHeight="1">
      <c r="A4" s="76" t="s">
        <v>410</v>
      </c>
      <c r="B4" s="76"/>
      <c r="C4" s="76"/>
      <c r="D4" s="76"/>
      <c r="E4" s="76"/>
      <c r="F4" s="76"/>
      <c r="G4" s="76"/>
      <c r="H4" s="76"/>
      <c r="I4" s="76"/>
      <c r="J4" s="76"/>
      <c r="K4" s="76"/>
      <c r="L4" s="76"/>
      <c r="M4" s="76"/>
    </row>
    <row r="5" spans="1:13">
      <c r="A5" s="76"/>
      <c r="B5" s="76"/>
      <c r="C5" s="76"/>
      <c r="D5" s="76"/>
      <c r="E5" s="76"/>
      <c r="F5" s="76"/>
      <c r="G5" s="76"/>
      <c r="H5" s="76"/>
      <c r="I5" s="76"/>
      <c r="J5" s="76"/>
      <c r="K5" s="76"/>
      <c r="L5" s="76"/>
      <c r="M5" s="76"/>
    </row>
    <row r="6" spans="1:13">
      <c r="A6" s="76"/>
      <c r="B6" s="76"/>
      <c r="C6" s="76"/>
      <c r="D6" s="76"/>
      <c r="E6" s="76"/>
      <c r="F6" s="76"/>
      <c r="G6" s="76"/>
      <c r="H6" s="76"/>
      <c r="I6" s="76"/>
      <c r="J6" s="76"/>
      <c r="K6" s="76"/>
      <c r="L6" s="76"/>
      <c r="M6" s="76"/>
    </row>
    <row r="7" spans="1:13">
      <c r="A7" s="76"/>
      <c r="B7" s="76"/>
      <c r="C7" s="76"/>
      <c r="D7" s="76"/>
      <c r="E7" s="76"/>
      <c r="F7" s="76"/>
      <c r="G7" s="76"/>
      <c r="H7" s="76"/>
      <c r="I7" s="76"/>
      <c r="J7" s="76"/>
      <c r="K7" s="76"/>
      <c r="L7" s="76"/>
      <c r="M7" s="76"/>
    </row>
    <row r="8" spans="1:13">
      <c r="A8" s="76"/>
      <c r="B8" s="76"/>
      <c r="C8" s="76"/>
      <c r="D8" s="76"/>
      <c r="E8" s="76"/>
      <c r="F8" s="76"/>
      <c r="G8" s="76"/>
      <c r="H8" s="76"/>
      <c r="I8" s="76"/>
      <c r="J8" s="76"/>
      <c r="K8" s="76"/>
      <c r="L8" s="76"/>
      <c r="M8" s="76"/>
    </row>
    <row r="9" spans="1:13" ht="20.25" customHeight="1">
      <c r="A9" s="76"/>
      <c r="B9" s="76"/>
      <c r="C9" s="76"/>
      <c r="D9" s="76"/>
      <c r="E9" s="76"/>
      <c r="F9" s="76"/>
      <c r="G9" s="76"/>
      <c r="H9" s="76"/>
      <c r="I9" s="76"/>
      <c r="J9" s="76"/>
      <c r="K9" s="76"/>
      <c r="L9" s="76"/>
      <c r="M9" s="76"/>
    </row>
    <row r="10" spans="1:13" ht="9.75" customHeight="1">
      <c r="A10" s="77"/>
      <c r="B10" s="77"/>
      <c r="C10" s="77"/>
      <c r="D10" s="77"/>
      <c r="E10" s="77"/>
      <c r="F10" s="77"/>
      <c r="G10" s="77"/>
      <c r="H10" s="77"/>
      <c r="I10" s="77"/>
      <c r="J10" s="77"/>
      <c r="K10" s="77"/>
      <c r="L10" s="77"/>
      <c r="M10" s="77"/>
    </row>
    <row r="11" spans="1:13" ht="15" customHeight="1">
      <c r="A11" s="69" t="s">
        <v>19</v>
      </c>
      <c r="B11" s="69"/>
      <c r="C11" s="69"/>
      <c r="D11" s="70" t="s">
        <v>328</v>
      </c>
      <c r="E11" s="71"/>
      <c r="F11" s="71"/>
      <c r="G11" s="71"/>
      <c r="H11" s="71"/>
      <c r="I11" s="71"/>
      <c r="J11" s="71"/>
      <c r="K11" s="71"/>
      <c r="L11" s="71"/>
      <c r="M11" s="71"/>
    </row>
    <row r="12" spans="1:13" ht="15" customHeight="1">
      <c r="A12" s="61"/>
      <c r="B12" s="61"/>
      <c r="C12" s="61"/>
      <c r="D12" s="72"/>
      <c r="E12" s="73"/>
      <c r="F12" s="73"/>
      <c r="G12" s="73"/>
      <c r="H12" s="73"/>
      <c r="I12" s="73"/>
      <c r="J12" s="73"/>
      <c r="K12" s="73"/>
      <c r="L12" s="73"/>
      <c r="M12" s="73"/>
    </row>
    <row r="13" spans="1:13" ht="15" customHeight="1">
      <c r="A13" s="61"/>
      <c r="B13" s="61"/>
      <c r="C13" s="61"/>
      <c r="D13" s="72"/>
      <c r="E13" s="73"/>
      <c r="F13" s="73"/>
      <c r="G13" s="73"/>
      <c r="H13" s="73"/>
      <c r="I13" s="73"/>
      <c r="J13" s="73"/>
      <c r="K13" s="73"/>
      <c r="L13" s="73"/>
      <c r="M13" s="73"/>
    </row>
    <row r="14" spans="1:13" ht="15" customHeight="1">
      <c r="A14" s="61" t="s">
        <v>20</v>
      </c>
      <c r="B14" s="61"/>
      <c r="C14" s="75"/>
      <c r="D14" s="74" t="s">
        <v>329</v>
      </c>
      <c r="E14" s="73"/>
      <c r="F14" s="73"/>
      <c r="G14" s="73"/>
      <c r="H14" s="73"/>
      <c r="I14" s="73"/>
      <c r="J14" s="73"/>
      <c r="K14" s="73"/>
      <c r="L14" s="73"/>
      <c r="M14" s="73"/>
    </row>
    <row r="15" spans="1:13" ht="15" customHeight="1">
      <c r="A15" s="61"/>
      <c r="B15" s="61"/>
      <c r="C15" s="75"/>
      <c r="D15" s="72"/>
      <c r="E15" s="73"/>
      <c r="F15" s="73"/>
      <c r="G15" s="73"/>
      <c r="H15" s="73"/>
      <c r="I15" s="73"/>
      <c r="J15" s="73"/>
      <c r="K15" s="73"/>
      <c r="L15" s="73"/>
      <c r="M15" s="73"/>
    </row>
    <row r="16" spans="1:13" ht="15" customHeight="1">
      <c r="A16" s="61"/>
      <c r="B16" s="61"/>
      <c r="C16" s="75"/>
      <c r="D16" s="72"/>
      <c r="E16" s="73"/>
      <c r="F16" s="73"/>
      <c r="G16" s="73"/>
      <c r="H16" s="73"/>
      <c r="I16" s="73"/>
      <c r="J16" s="73"/>
      <c r="K16" s="73"/>
      <c r="L16" s="73"/>
      <c r="M16" s="73"/>
    </row>
    <row r="17" spans="1:13" ht="15" customHeight="1">
      <c r="A17" s="18"/>
      <c r="B17" s="18"/>
      <c r="C17" s="21"/>
      <c r="D17" s="70" t="s">
        <v>21</v>
      </c>
      <c r="E17" s="71"/>
      <c r="F17" s="71"/>
      <c r="G17" s="71"/>
      <c r="H17" s="71"/>
      <c r="I17" s="71"/>
      <c r="J17" s="71"/>
      <c r="K17" s="71"/>
      <c r="L17" s="71"/>
      <c r="M17" s="71"/>
    </row>
    <row r="18" spans="1:13" ht="15" customHeight="1">
      <c r="A18" s="78" t="s">
        <v>22</v>
      </c>
      <c r="B18" s="78"/>
      <c r="C18" s="79"/>
      <c r="D18" s="72"/>
      <c r="E18" s="73"/>
      <c r="F18" s="73"/>
      <c r="G18" s="73"/>
      <c r="H18" s="73"/>
      <c r="I18" s="73"/>
      <c r="J18" s="73"/>
      <c r="K18" s="73"/>
      <c r="L18" s="73"/>
      <c r="M18" s="73"/>
    </row>
    <row r="19" spans="1:13" ht="15" customHeight="1">
      <c r="A19" s="22"/>
      <c r="B19" s="22"/>
      <c r="C19" s="23"/>
      <c r="D19" s="72"/>
      <c r="E19" s="73"/>
      <c r="F19" s="73"/>
      <c r="G19" s="73"/>
      <c r="H19" s="73"/>
      <c r="I19" s="73"/>
      <c r="J19" s="73"/>
      <c r="K19" s="73"/>
      <c r="L19" s="73"/>
      <c r="M19" s="73"/>
    </row>
  </sheetData>
  <customSheetViews>
    <customSheetView guid="{9AE5BB8D-ECB4-420F-947C-72A01FEBC8D7}" showGridLines="0">
      <selection sqref="A1:M1"/>
      <pageMargins left="0" right="0" top="0" bottom="0" header="0" footer="0"/>
      <pageSetup orientation="landscape" r:id="rId1"/>
      <headerFooter>
        <oddHeader>&amp;L&amp;"Calibri,Bold"
Eligibility Functional Specifications for File Layout</oddHeader>
      </headerFooter>
    </customSheetView>
  </customSheetViews>
  <mergeCells count="10">
    <mergeCell ref="A18:C18"/>
    <mergeCell ref="D17:M19"/>
    <mergeCell ref="A1:M1"/>
    <mergeCell ref="A14:C16"/>
    <mergeCell ref="D14:M16"/>
    <mergeCell ref="A3:M3"/>
    <mergeCell ref="A11:C13"/>
    <mergeCell ref="D11:M13"/>
    <mergeCell ref="A4:M9"/>
    <mergeCell ref="A10:M10"/>
  </mergeCells>
  <pageMargins left="0.7" right="0.7" top="0.75" bottom="0.75" header="0.3" footer="0.3"/>
  <pageSetup scale="95" orientation="landscape" r:id="rId2"/>
  <headerFooter>
    <oddHeader>&amp;L&amp;"Calibri,Bold"
Eligibility Functional Specifications for File Layout</oddHeader>
    <oddFooter>&amp;C&amp;K000000Page &amp;P of &amp;N&amp;R&amp;K000000&amp;A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E1448-D42B-4CC2-AC76-8D467ED59AF6}">
  <sheetPr>
    <pageSetUpPr fitToPage="1"/>
  </sheetPr>
  <dimension ref="A1:J204"/>
  <sheetViews>
    <sheetView zoomScaleNormal="100" workbookViewId="0">
      <selection sqref="A1:G1"/>
    </sheetView>
  </sheetViews>
  <sheetFormatPr baseColWidth="10" defaultColWidth="57.6640625" defaultRowHeight="15"/>
  <cols>
    <col min="1" max="1" width="10.6640625" customWidth="1"/>
    <col min="2" max="2" width="28.6640625" bestFit="1" customWidth="1"/>
    <col min="3" max="3" width="6.5" bestFit="1" customWidth="1"/>
    <col min="4" max="4" width="5.1640625" bestFit="1" customWidth="1"/>
    <col min="5" max="5" width="7.6640625" style="52" bestFit="1" customWidth="1"/>
    <col min="6" max="6" width="10.5" style="52" customWidth="1"/>
    <col min="7" max="7" width="40" customWidth="1"/>
    <col min="8" max="8" width="35.6640625" style="4" customWidth="1"/>
    <col min="9" max="9" width="10.33203125" style="4" customWidth="1"/>
    <col min="10" max="10" width="21" style="4" customWidth="1"/>
    <col min="11" max="16384" width="57.6640625" style="4"/>
  </cols>
  <sheetData>
    <row r="1" spans="1:10" ht="7.25" customHeight="1">
      <c r="A1" s="80"/>
      <c r="B1" s="80"/>
      <c r="C1" s="80"/>
      <c r="D1" s="80"/>
      <c r="E1" s="80"/>
      <c r="F1" s="80"/>
      <c r="G1" s="80"/>
      <c r="H1" s="12"/>
      <c r="I1" s="12"/>
      <c r="J1" s="12"/>
    </row>
    <row r="2" spans="1:10" ht="45">
      <c r="A2" s="25" t="s">
        <v>23</v>
      </c>
      <c r="B2" s="25" t="s">
        <v>24</v>
      </c>
      <c r="C2" s="25" t="s">
        <v>25</v>
      </c>
      <c r="D2" s="25" t="s">
        <v>26</v>
      </c>
      <c r="E2" s="25" t="s">
        <v>27</v>
      </c>
      <c r="F2" s="25" t="s">
        <v>28</v>
      </c>
      <c r="G2" s="25" t="s">
        <v>29</v>
      </c>
      <c r="H2" s="25" t="s">
        <v>30</v>
      </c>
      <c r="I2" s="25" t="s">
        <v>31</v>
      </c>
      <c r="J2" s="25" t="s">
        <v>32</v>
      </c>
    </row>
    <row r="3" spans="1:10" ht="16">
      <c r="A3" s="26"/>
      <c r="B3" s="26"/>
      <c r="C3" s="26"/>
      <c r="D3" s="26"/>
      <c r="E3" s="51"/>
      <c r="F3" s="51"/>
      <c r="G3" s="26"/>
      <c r="H3" s="26"/>
      <c r="I3" s="26"/>
      <c r="J3" s="26"/>
    </row>
    <row r="4" spans="1:10" ht="16" hidden="1">
      <c r="A4" s="6">
        <v>0</v>
      </c>
      <c r="B4" s="5" t="s">
        <v>33</v>
      </c>
      <c r="C4" s="6">
        <v>1</v>
      </c>
      <c r="D4" s="6">
        <f>(C4+E4)-1</f>
        <v>0</v>
      </c>
      <c r="E4" s="7">
        <v>0</v>
      </c>
      <c r="F4" s="7"/>
      <c r="G4" s="5"/>
      <c r="H4" s="5"/>
      <c r="I4" s="8"/>
      <c r="J4" s="5"/>
    </row>
    <row r="5" spans="1:10" ht="16">
      <c r="A5" s="31">
        <f>A4 + 1</f>
        <v>1</v>
      </c>
      <c r="B5" s="38" t="s">
        <v>355</v>
      </c>
      <c r="C5" s="31">
        <f>D4+1</f>
        <v>1</v>
      </c>
      <c r="D5" s="31">
        <f>(C5+E5)-1</f>
        <v>10</v>
      </c>
      <c r="E5" s="36">
        <v>10</v>
      </c>
      <c r="F5" s="36" t="s">
        <v>34</v>
      </c>
      <c r="G5" s="38"/>
      <c r="H5" s="35" t="s">
        <v>35</v>
      </c>
      <c r="I5" s="37"/>
      <c r="J5" s="35" t="s">
        <v>36</v>
      </c>
    </row>
    <row r="6" spans="1:10" ht="16">
      <c r="A6" s="31">
        <f t="shared" ref="A6:A69" si="0">A5 + 1</f>
        <v>2</v>
      </c>
      <c r="B6" s="38" t="s">
        <v>37</v>
      </c>
      <c r="C6" s="31">
        <f t="shared" ref="C6:C69" si="1">D5+1</f>
        <v>11</v>
      </c>
      <c r="D6" s="31">
        <f t="shared" ref="D6:D69" si="2">(C6+E6)-1</f>
        <v>20</v>
      </c>
      <c r="E6" s="36">
        <v>10</v>
      </c>
      <c r="F6" s="36" t="s">
        <v>38</v>
      </c>
      <c r="G6" s="38" t="s">
        <v>395</v>
      </c>
      <c r="H6" s="35"/>
      <c r="I6" s="37"/>
      <c r="J6" s="35" t="s">
        <v>36</v>
      </c>
    </row>
    <row r="7" spans="1:10" ht="16">
      <c r="A7" s="31">
        <f t="shared" si="0"/>
        <v>3</v>
      </c>
      <c r="B7" s="38" t="s">
        <v>356</v>
      </c>
      <c r="C7" s="31">
        <f t="shared" si="1"/>
        <v>21</v>
      </c>
      <c r="D7" s="31">
        <f t="shared" si="2"/>
        <v>26</v>
      </c>
      <c r="E7" s="39">
        <v>6</v>
      </c>
      <c r="F7" s="39" t="s">
        <v>40</v>
      </c>
      <c r="G7" s="38" t="s">
        <v>396</v>
      </c>
      <c r="H7" s="38"/>
      <c r="I7" s="40"/>
      <c r="J7" s="35" t="s">
        <v>36</v>
      </c>
    </row>
    <row r="8" spans="1:10" ht="16">
      <c r="A8" s="31">
        <f t="shared" si="0"/>
        <v>4</v>
      </c>
      <c r="B8" s="38" t="s">
        <v>357</v>
      </c>
      <c r="C8" s="31">
        <f t="shared" si="1"/>
        <v>27</v>
      </c>
      <c r="D8" s="31">
        <f t="shared" si="2"/>
        <v>38</v>
      </c>
      <c r="E8" s="39">
        <v>12</v>
      </c>
      <c r="F8" s="39" t="s">
        <v>40</v>
      </c>
      <c r="G8" s="38" t="s">
        <v>354</v>
      </c>
      <c r="H8" s="38"/>
      <c r="I8" s="40"/>
      <c r="J8" s="35" t="s">
        <v>36</v>
      </c>
    </row>
    <row r="9" spans="1:10" ht="16">
      <c r="A9" s="31">
        <f t="shared" si="0"/>
        <v>5</v>
      </c>
      <c r="B9" s="38" t="s">
        <v>358</v>
      </c>
      <c r="C9" s="31">
        <f t="shared" si="1"/>
        <v>39</v>
      </c>
      <c r="D9" s="31">
        <f t="shared" si="2"/>
        <v>98</v>
      </c>
      <c r="E9" s="39">
        <v>60</v>
      </c>
      <c r="F9" s="39" t="s">
        <v>40</v>
      </c>
      <c r="G9" s="38" t="s">
        <v>354</v>
      </c>
      <c r="H9" s="38"/>
      <c r="I9" s="40"/>
      <c r="J9" s="35" t="s">
        <v>36</v>
      </c>
    </row>
    <row r="10" spans="1:10" ht="16">
      <c r="A10" s="31">
        <f t="shared" si="0"/>
        <v>6</v>
      </c>
      <c r="B10" s="38" t="s">
        <v>41</v>
      </c>
      <c r="C10" s="31">
        <f t="shared" si="1"/>
        <v>99</v>
      </c>
      <c r="D10" s="31">
        <f t="shared" si="2"/>
        <v>108</v>
      </c>
      <c r="E10" s="39">
        <v>10</v>
      </c>
      <c r="F10" s="39" t="s">
        <v>34</v>
      </c>
      <c r="G10" s="38" t="s">
        <v>39</v>
      </c>
      <c r="H10" s="38"/>
      <c r="I10" s="40"/>
      <c r="J10" s="35" t="s">
        <v>36</v>
      </c>
    </row>
    <row r="11" spans="1:10" ht="16">
      <c r="A11" s="31">
        <f t="shared" si="0"/>
        <v>7</v>
      </c>
      <c r="B11" s="38" t="s">
        <v>42</v>
      </c>
      <c r="C11" s="31">
        <f t="shared" si="1"/>
        <v>109</v>
      </c>
      <c r="D11" s="31">
        <f t="shared" si="2"/>
        <v>168</v>
      </c>
      <c r="E11" s="39">
        <v>60</v>
      </c>
      <c r="F11" s="39" t="s">
        <v>40</v>
      </c>
      <c r="G11" s="38" t="s">
        <v>39</v>
      </c>
      <c r="H11" s="38"/>
      <c r="I11" s="40"/>
      <c r="J11" s="35" t="s">
        <v>36</v>
      </c>
    </row>
    <row r="12" spans="1:10" ht="16">
      <c r="A12" s="31">
        <f t="shared" si="0"/>
        <v>8</v>
      </c>
      <c r="B12" s="38" t="s">
        <v>43</v>
      </c>
      <c r="C12" s="31">
        <f t="shared" si="1"/>
        <v>169</v>
      </c>
      <c r="D12" s="31">
        <f t="shared" si="2"/>
        <v>170</v>
      </c>
      <c r="E12" s="39">
        <v>2</v>
      </c>
      <c r="F12" s="39" t="s">
        <v>38</v>
      </c>
      <c r="G12" s="38" t="s">
        <v>39</v>
      </c>
      <c r="H12" s="38"/>
      <c r="I12" s="40"/>
      <c r="J12" s="35" t="s">
        <v>36</v>
      </c>
    </row>
    <row r="13" spans="1:10" ht="16">
      <c r="A13" s="31">
        <f t="shared" si="0"/>
        <v>9</v>
      </c>
      <c r="B13" s="38" t="s">
        <v>44</v>
      </c>
      <c r="C13" s="31">
        <f t="shared" si="1"/>
        <v>171</v>
      </c>
      <c r="D13" s="31">
        <f t="shared" si="2"/>
        <v>180</v>
      </c>
      <c r="E13" s="39">
        <v>10</v>
      </c>
      <c r="F13" s="39" t="s">
        <v>34</v>
      </c>
      <c r="G13" s="38" t="s">
        <v>39</v>
      </c>
      <c r="H13" s="38"/>
      <c r="I13" s="40"/>
      <c r="J13" s="35" t="s">
        <v>36</v>
      </c>
    </row>
    <row r="14" spans="1:10" ht="16">
      <c r="A14" s="31">
        <f t="shared" si="0"/>
        <v>10</v>
      </c>
      <c r="B14" s="38" t="s">
        <v>45</v>
      </c>
      <c r="C14" s="31">
        <f t="shared" si="1"/>
        <v>181</v>
      </c>
      <c r="D14" s="31">
        <f t="shared" si="2"/>
        <v>190</v>
      </c>
      <c r="E14" s="39">
        <v>10</v>
      </c>
      <c r="F14" s="39" t="s">
        <v>34</v>
      </c>
      <c r="G14" s="38" t="s">
        <v>39</v>
      </c>
      <c r="H14" s="38"/>
      <c r="I14" s="40"/>
      <c r="J14" s="35" t="s">
        <v>36</v>
      </c>
    </row>
    <row r="15" spans="1:10" ht="16">
      <c r="A15" s="31">
        <f t="shared" si="0"/>
        <v>11</v>
      </c>
      <c r="B15" s="38" t="s">
        <v>359</v>
      </c>
      <c r="C15" s="31">
        <f t="shared" si="1"/>
        <v>191</v>
      </c>
      <c r="D15" s="31">
        <f t="shared" si="2"/>
        <v>194</v>
      </c>
      <c r="E15" s="39">
        <v>4</v>
      </c>
      <c r="F15" s="39" t="s">
        <v>38</v>
      </c>
      <c r="G15" s="38"/>
      <c r="H15" s="38"/>
      <c r="I15" s="40"/>
      <c r="J15" s="35" t="s">
        <v>36</v>
      </c>
    </row>
    <row r="16" spans="1:10" ht="16">
      <c r="A16" s="31">
        <f t="shared" si="0"/>
        <v>12</v>
      </c>
      <c r="B16" s="38" t="s">
        <v>360</v>
      </c>
      <c r="C16" s="31">
        <f t="shared" si="1"/>
        <v>195</v>
      </c>
      <c r="D16" s="31">
        <f t="shared" si="2"/>
        <v>254</v>
      </c>
      <c r="E16" s="39">
        <v>60</v>
      </c>
      <c r="F16" s="39" t="s">
        <v>40</v>
      </c>
      <c r="G16" s="38" t="s">
        <v>397</v>
      </c>
      <c r="H16" s="38"/>
      <c r="I16" s="40"/>
      <c r="J16" s="35" t="s">
        <v>36</v>
      </c>
    </row>
    <row r="17" spans="1:10" ht="16">
      <c r="A17" s="31">
        <f t="shared" si="0"/>
        <v>13</v>
      </c>
      <c r="B17" s="38" t="s">
        <v>361</v>
      </c>
      <c r="C17" s="31">
        <f t="shared" si="1"/>
        <v>255</v>
      </c>
      <c r="D17" s="31">
        <f t="shared" si="2"/>
        <v>314</v>
      </c>
      <c r="E17" s="39">
        <v>60</v>
      </c>
      <c r="F17" s="39" t="s">
        <v>40</v>
      </c>
      <c r="G17" s="38" t="s">
        <v>397</v>
      </c>
      <c r="H17" s="38"/>
      <c r="I17" s="40"/>
      <c r="J17" s="35" t="s">
        <v>36</v>
      </c>
    </row>
    <row r="18" spans="1:10" ht="16">
      <c r="A18" s="31">
        <f t="shared" si="0"/>
        <v>14</v>
      </c>
      <c r="B18" s="38" t="s">
        <v>362</v>
      </c>
      <c r="C18" s="31">
        <f t="shared" si="1"/>
        <v>315</v>
      </c>
      <c r="D18" s="31">
        <f t="shared" si="2"/>
        <v>324</v>
      </c>
      <c r="E18" s="39">
        <v>10</v>
      </c>
      <c r="F18" s="39" t="s">
        <v>40</v>
      </c>
      <c r="G18" s="38" t="s">
        <v>398</v>
      </c>
      <c r="H18" s="38"/>
      <c r="I18" s="40"/>
      <c r="J18" s="38" t="s">
        <v>36</v>
      </c>
    </row>
    <row r="19" spans="1:10" ht="16">
      <c r="A19" s="31">
        <f t="shared" si="0"/>
        <v>15</v>
      </c>
      <c r="B19" s="38" t="s">
        <v>363</v>
      </c>
      <c r="C19" s="31">
        <f t="shared" si="1"/>
        <v>325</v>
      </c>
      <c r="D19" s="31">
        <f t="shared" si="2"/>
        <v>327</v>
      </c>
      <c r="E19" s="39">
        <v>3</v>
      </c>
      <c r="F19" s="39" t="s">
        <v>40</v>
      </c>
      <c r="G19" s="38" t="s">
        <v>399</v>
      </c>
      <c r="H19" s="38"/>
      <c r="I19" s="40"/>
      <c r="J19" s="35" t="s">
        <v>36</v>
      </c>
    </row>
    <row r="20" spans="1:10" ht="16">
      <c r="A20" s="31">
        <f t="shared" si="0"/>
        <v>16</v>
      </c>
      <c r="B20" s="38" t="s">
        <v>364</v>
      </c>
      <c r="C20" s="31">
        <f t="shared" si="1"/>
        <v>328</v>
      </c>
      <c r="D20" s="31">
        <f t="shared" si="2"/>
        <v>387</v>
      </c>
      <c r="E20" s="39">
        <v>60</v>
      </c>
      <c r="F20" s="39" t="s">
        <v>40</v>
      </c>
      <c r="G20" s="38" t="s">
        <v>399</v>
      </c>
      <c r="H20" s="38"/>
      <c r="I20" s="40"/>
      <c r="J20" s="35" t="s">
        <v>36</v>
      </c>
    </row>
    <row r="21" spans="1:10" ht="16">
      <c r="A21" s="31">
        <f t="shared" si="0"/>
        <v>17</v>
      </c>
      <c r="B21" s="38" t="s">
        <v>365</v>
      </c>
      <c r="C21" s="31">
        <f t="shared" si="1"/>
        <v>388</v>
      </c>
      <c r="D21" s="31">
        <f t="shared" si="2"/>
        <v>393</v>
      </c>
      <c r="E21" s="39">
        <v>6</v>
      </c>
      <c r="F21" s="39" t="s">
        <v>40</v>
      </c>
      <c r="G21" s="38" t="s">
        <v>399</v>
      </c>
      <c r="H21" s="38"/>
      <c r="I21" s="40"/>
      <c r="J21" s="35" t="s">
        <v>36</v>
      </c>
    </row>
    <row r="22" spans="1:10" ht="16">
      <c r="A22" s="31">
        <f t="shared" si="0"/>
        <v>18</v>
      </c>
      <c r="B22" s="38" t="s">
        <v>366</v>
      </c>
      <c r="C22" s="31">
        <f t="shared" si="1"/>
        <v>394</v>
      </c>
      <c r="D22" s="31">
        <f t="shared" si="2"/>
        <v>400</v>
      </c>
      <c r="E22" s="39">
        <v>7</v>
      </c>
      <c r="F22" s="39" t="s">
        <v>40</v>
      </c>
      <c r="G22" s="38" t="s">
        <v>400</v>
      </c>
      <c r="H22" s="38"/>
      <c r="I22" s="40"/>
      <c r="J22" s="35" t="s">
        <v>36</v>
      </c>
    </row>
    <row r="23" spans="1:10" ht="16">
      <c r="A23" s="31">
        <f t="shared" si="0"/>
        <v>19</v>
      </c>
      <c r="B23" s="38" t="s">
        <v>367</v>
      </c>
      <c r="C23" s="31">
        <f t="shared" si="1"/>
        <v>401</v>
      </c>
      <c r="D23" s="31">
        <f t="shared" si="2"/>
        <v>460</v>
      </c>
      <c r="E23" s="39">
        <v>60</v>
      </c>
      <c r="F23" s="39" t="s">
        <v>40</v>
      </c>
      <c r="G23" s="38" t="s">
        <v>400</v>
      </c>
      <c r="H23" s="38"/>
      <c r="I23" s="40"/>
      <c r="J23" s="35" t="s">
        <v>36</v>
      </c>
    </row>
    <row r="24" spans="1:10" ht="16">
      <c r="A24" s="31">
        <f t="shared" si="0"/>
        <v>20</v>
      </c>
      <c r="B24" s="38" t="s">
        <v>368</v>
      </c>
      <c r="C24" s="31">
        <f t="shared" si="1"/>
        <v>461</v>
      </c>
      <c r="D24" s="31">
        <f t="shared" si="2"/>
        <v>488</v>
      </c>
      <c r="E24" s="39">
        <v>28</v>
      </c>
      <c r="F24" s="39" t="s">
        <v>40</v>
      </c>
      <c r="G24" s="38" t="s">
        <v>400</v>
      </c>
      <c r="H24" s="38"/>
      <c r="I24" s="40"/>
      <c r="J24" s="35" t="s">
        <v>36</v>
      </c>
    </row>
    <row r="25" spans="1:10" ht="16">
      <c r="A25" s="31">
        <f t="shared" si="0"/>
        <v>21</v>
      </c>
      <c r="B25" s="38" t="s">
        <v>369</v>
      </c>
      <c r="C25" s="31">
        <f t="shared" si="1"/>
        <v>489</v>
      </c>
      <c r="D25" s="31">
        <f t="shared" si="2"/>
        <v>498</v>
      </c>
      <c r="E25" s="39">
        <v>10</v>
      </c>
      <c r="F25" s="39" t="s">
        <v>38</v>
      </c>
      <c r="G25" s="38" t="s">
        <v>400</v>
      </c>
      <c r="H25" s="38"/>
      <c r="I25" s="40"/>
      <c r="J25" s="35" t="s">
        <v>36</v>
      </c>
    </row>
    <row r="26" spans="1:10" ht="16">
      <c r="A26" s="31">
        <f t="shared" si="0"/>
        <v>22</v>
      </c>
      <c r="B26" s="38" t="s">
        <v>46</v>
      </c>
      <c r="C26" s="31">
        <f t="shared" si="1"/>
        <v>499</v>
      </c>
      <c r="D26" s="31">
        <f t="shared" si="2"/>
        <v>505</v>
      </c>
      <c r="E26" s="39">
        <v>7</v>
      </c>
      <c r="F26" s="39" t="s">
        <v>38</v>
      </c>
      <c r="G26" s="38" t="s">
        <v>343</v>
      </c>
      <c r="H26" s="38"/>
      <c r="I26" s="40"/>
      <c r="J26" s="35" t="s">
        <v>36</v>
      </c>
    </row>
    <row r="27" spans="1:10" ht="16">
      <c r="A27" s="31">
        <f t="shared" si="0"/>
        <v>23</v>
      </c>
      <c r="B27" s="38" t="s">
        <v>47</v>
      </c>
      <c r="C27" s="31">
        <f t="shared" si="1"/>
        <v>506</v>
      </c>
      <c r="D27" s="31">
        <f t="shared" si="2"/>
        <v>515</v>
      </c>
      <c r="E27" s="39">
        <v>10</v>
      </c>
      <c r="F27" s="39" t="s">
        <v>48</v>
      </c>
      <c r="G27" s="38" t="s">
        <v>39</v>
      </c>
      <c r="H27" s="38"/>
      <c r="I27" s="40"/>
      <c r="J27" s="35" t="s">
        <v>36</v>
      </c>
    </row>
    <row r="28" spans="1:10" ht="16">
      <c r="A28" s="31">
        <f t="shared" si="0"/>
        <v>24</v>
      </c>
      <c r="B28" s="38" t="s">
        <v>49</v>
      </c>
      <c r="C28" s="31">
        <f t="shared" si="1"/>
        <v>516</v>
      </c>
      <c r="D28" s="31">
        <f t="shared" si="2"/>
        <v>525</v>
      </c>
      <c r="E28" s="39">
        <v>10</v>
      </c>
      <c r="F28" s="39" t="s">
        <v>34</v>
      </c>
      <c r="G28" s="38" t="s">
        <v>39</v>
      </c>
      <c r="H28" s="38" t="s">
        <v>50</v>
      </c>
      <c r="I28" s="40"/>
      <c r="J28" s="35" t="s">
        <v>36</v>
      </c>
    </row>
    <row r="29" spans="1:10" ht="16">
      <c r="A29" s="31">
        <f t="shared" si="0"/>
        <v>25</v>
      </c>
      <c r="B29" s="38" t="s">
        <v>51</v>
      </c>
      <c r="C29" s="31">
        <f t="shared" si="1"/>
        <v>526</v>
      </c>
      <c r="D29" s="31">
        <f t="shared" si="2"/>
        <v>535</v>
      </c>
      <c r="E29" s="39">
        <v>10</v>
      </c>
      <c r="F29" s="39" t="s">
        <v>34</v>
      </c>
      <c r="G29" s="38" t="s">
        <v>39</v>
      </c>
      <c r="H29" s="38" t="s">
        <v>50</v>
      </c>
      <c r="I29" s="40"/>
      <c r="J29" s="35" t="s">
        <v>36</v>
      </c>
    </row>
    <row r="30" spans="1:10" ht="16">
      <c r="A30" s="31">
        <f t="shared" si="0"/>
        <v>26</v>
      </c>
      <c r="B30" s="38" t="s">
        <v>370</v>
      </c>
      <c r="C30" s="31">
        <f t="shared" si="1"/>
        <v>536</v>
      </c>
      <c r="D30" s="31">
        <f t="shared" si="2"/>
        <v>548</v>
      </c>
      <c r="E30" s="39">
        <v>13</v>
      </c>
      <c r="F30" s="39" t="s">
        <v>40</v>
      </c>
      <c r="G30" s="38" t="s">
        <v>39</v>
      </c>
      <c r="H30" s="38"/>
      <c r="I30" s="40"/>
      <c r="J30" s="35" t="s">
        <v>36</v>
      </c>
    </row>
    <row r="31" spans="1:10" ht="16">
      <c r="A31" s="31">
        <f t="shared" si="0"/>
        <v>27</v>
      </c>
      <c r="B31" s="38" t="s">
        <v>52</v>
      </c>
      <c r="C31" s="31">
        <f t="shared" si="1"/>
        <v>549</v>
      </c>
      <c r="D31" s="31">
        <f t="shared" si="2"/>
        <v>568</v>
      </c>
      <c r="E31" s="36">
        <v>20</v>
      </c>
      <c r="F31" s="36" t="s">
        <v>40</v>
      </c>
      <c r="G31" s="38" t="s">
        <v>53</v>
      </c>
      <c r="H31" s="35"/>
      <c r="I31" s="37"/>
      <c r="J31" s="35" t="s">
        <v>36</v>
      </c>
    </row>
    <row r="32" spans="1:10" ht="16">
      <c r="A32" s="31">
        <f t="shared" si="0"/>
        <v>28</v>
      </c>
      <c r="B32" s="38" t="s">
        <v>371</v>
      </c>
      <c r="C32" s="31">
        <f t="shared" si="1"/>
        <v>569</v>
      </c>
      <c r="D32" s="31">
        <f t="shared" si="2"/>
        <v>575</v>
      </c>
      <c r="E32" s="39">
        <v>7</v>
      </c>
      <c r="F32" s="39" t="s">
        <v>40</v>
      </c>
      <c r="G32" s="38" t="s">
        <v>54</v>
      </c>
      <c r="H32" s="38"/>
      <c r="I32" s="40"/>
      <c r="J32" s="38" t="s">
        <v>36</v>
      </c>
    </row>
    <row r="33" spans="1:10" ht="16">
      <c r="A33" s="31">
        <f t="shared" si="0"/>
        <v>29</v>
      </c>
      <c r="B33" s="38" t="s">
        <v>344</v>
      </c>
      <c r="C33" s="31">
        <f t="shared" si="1"/>
        <v>576</v>
      </c>
      <c r="D33" s="31">
        <f t="shared" si="2"/>
        <v>600</v>
      </c>
      <c r="E33" s="36">
        <v>25</v>
      </c>
      <c r="F33" s="36" t="s">
        <v>40</v>
      </c>
      <c r="G33" s="38" t="s">
        <v>39</v>
      </c>
      <c r="H33" s="35" t="s">
        <v>55</v>
      </c>
      <c r="I33" s="40"/>
      <c r="J33" s="35" t="s">
        <v>36</v>
      </c>
    </row>
    <row r="34" spans="1:10" ht="16">
      <c r="A34" s="31">
        <f t="shared" si="0"/>
        <v>30</v>
      </c>
      <c r="B34" s="38" t="s">
        <v>56</v>
      </c>
      <c r="C34" s="31">
        <f t="shared" si="1"/>
        <v>601</v>
      </c>
      <c r="D34" s="31">
        <f t="shared" si="2"/>
        <v>604</v>
      </c>
      <c r="E34" s="39">
        <v>4</v>
      </c>
      <c r="F34" s="39" t="s">
        <v>38</v>
      </c>
      <c r="G34" s="38" t="s">
        <v>39</v>
      </c>
      <c r="H34" s="38"/>
      <c r="I34" s="37"/>
      <c r="J34" s="35" t="s">
        <v>36</v>
      </c>
    </row>
    <row r="35" spans="1:10" ht="16">
      <c r="A35" s="31">
        <f t="shared" si="0"/>
        <v>31</v>
      </c>
      <c r="B35" s="38" t="s">
        <v>372</v>
      </c>
      <c r="C35" s="31">
        <f t="shared" si="1"/>
        <v>605</v>
      </c>
      <c r="D35" s="31">
        <f t="shared" si="2"/>
        <v>614</v>
      </c>
      <c r="E35" s="39">
        <v>10</v>
      </c>
      <c r="F35" s="39" t="s">
        <v>40</v>
      </c>
      <c r="G35" s="38" t="s">
        <v>39</v>
      </c>
      <c r="H35" s="38"/>
      <c r="I35" s="40"/>
      <c r="J35" s="35" t="s">
        <v>36</v>
      </c>
    </row>
    <row r="36" spans="1:10" ht="16">
      <c r="A36" s="31">
        <f t="shared" si="0"/>
        <v>32</v>
      </c>
      <c r="B36" s="38" t="s">
        <v>57</v>
      </c>
      <c r="C36" s="31">
        <f t="shared" si="1"/>
        <v>615</v>
      </c>
      <c r="D36" s="31">
        <f t="shared" si="2"/>
        <v>624</v>
      </c>
      <c r="E36" s="39">
        <v>10</v>
      </c>
      <c r="F36" s="39" t="s">
        <v>34</v>
      </c>
      <c r="G36" s="38" t="s">
        <v>39</v>
      </c>
      <c r="H36" s="38"/>
      <c r="I36" s="40"/>
      <c r="J36" s="35" t="s">
        <v>36</v>
      </c>
    </row>
    <row r="37" spans="1:10" ht="48">
      <c r="A37" s="31">
        <f t="shared" si="0"/>
        <v>33</v>
      </c>
      <c r="B37" s="38" t="s">
        <v>58</v>
      </c>
      <c r="C37" s="31">
        <f t="shared" si="1"/>
        <v>625</v>
      </c>
      <c r="D37" s="31">
        <f t="shared" si="2"/>
        <v>649</v>
      </c>
      <c r="E37" s="39">
        <v>25</v>
      </c>
      <c r="F37" s="39" t="s">
        <v>40</v>
      </c>
      <c r="G37" s="38" t="s">
        <v>59</v>
      </c>
      <c r="H37" s="38"/>
      <c r="I37" s="40"/>
      <c r="J37" s="38" t="s">
        <v>60</v>
      </c>
    </row>
    <row r="38" spans="1:10" ht="16">
      <c r="A38" s="31">
        <f t="shared" si="0"/>
        <v>34</v>
      </c>
      <c r="B38" s="38" t="s">
        <v>61</v>
      </c>
      <c r="C38" s="31">
        <f t="shared" si="1"/>
        <v>650</v>
      </c>
      <c r="D38" s="31">
        <f t="shared" si="2"/>
        <v>674</v>
      </c>
      <c r="E38" s="39">
        <v>25</v>
      </c>
      <c r="F38" s="39" t="s">
        <v>40</v>
      </c>
      <c r="G38" s="38" t="s">
        <v>39</v>
      </c>
      <c r="H38" s="38"/>
      <c r="I38" s="40"/>
      <c r="J38" s="35" t="s">
        <v>36</v>
      </c>
    </row>
    <row r="39" spans="1:10" ht="32">
      <c r="A39" s="31">
        <f t="shared" si="0"/>
        <v>35</v>
      </c>
      <c r="B39" s="38" t="s">
        <v>62</v>
      </c>
      <c r="C39" s="31">
        <f t="shared" si="1"/>
        <v>675</v>
      </c>
      <c r="D39" s="31">
        <f t="shared" si="2"/>
        <v>694</v>
      </c>
      <c r="E39" s="36">
        <v>20</v>
      </c>
      <c r="F39" s="53" t="s">
        <v>40</v>
      </c>
      <c r="G39" s="38" t="s">
        <v>63</v>
      </c>
      <c r="H39" s="54" t="s">
        <v>64</v>
      </c>
      <c r="I39" s="55"/>
      <c r="J39" s="54" t="s">
        <v>36</v>
      </c>
    </row>
    <row r="40" spans="1:10" ht="16">
      <c r="A40" s="31">
        <f t="shared" si="0"/>
        <v>36</v>
      </c>
      <c r="B40" s="38" t="s">
        <v>65</v>
      </c>
      <c r="C40" s="31">
        <f t="shared" si="1"/>
        <v>695</v>
      </c>
      <c r="D40" s="31">
        <f t="shared" si="2"/>
        <v>734</v>
      </c>
      <c r="E40" s="42">
        <v>40</v>
      </c>
      <c r="F40" s="42" t="s">
        <v>40</v>
      </c>
      <c r="G40" s="38" t="s">
        <v>39</v>
      </c>
      <c r="H40" s="41"/>
      <c r="I40" s="43"/>
      <c r="J40" s="41" t="s">
        <v>36</v>
      </c>
    </row>
    <row r="41" spans="1:10" ht="32">
      <c r="A41" s="31">
        <f t="shared" si="0"/>
        <v>37</v>
      </c>
      <c r="B41" s="38" t="s">
        <v>66</v>
      </c>
      <c r="C41" s="31">
        <f t="shared" si="1"/>
        <v>735</v>
      </c>
      <c r="D41" s="31">
        <f t="shared" si="2"/>
        <v>754</v>
      </c>
      <c r="E41" s="42">
        <v>20</v>
      </c>
      <c r="F41" s="42" t="s">
        <v>40</v>
      </c>
      <c r="G41" s="38" t="s">
        <v>39</v>
      </c>
      <c r="H41" s="41" t="s">
        <v>337</v>
      </c>
      <c r="I41" s="43"/>
      <c r="J41" s="41" t="s">
        <v>36</v>
      </c>
    </row>
    <row r="42" spans="1:10" ht="16">
      <c r="A42" s="31">
        <f t="shared" si="0"/>
        <v>38</v>
      </c>
      <c r="B42" s="38" t="s">
        <v>67</v>
      </c>
      <c r="C42" s="31">
        <f t="shared" si="1"/>
        <v>755</v>
      </c>
      <c r="D42" s="31">
        <f t="shared" si="2"/>
        <v>755</v>
      </c>
      <c r="E42" s="42">
        <v>1</v>
      </c>
      <c r="F42" s="42" t="s">
        <v>40</v>
      </c>
      <c r="G42" s="38" t="s">
        <v>39</v>
      </c>
      <c r="H42" s="41"/>
      <c r="I42" s="43"/>
      <c r="J42" s="41" t="s">
        <v>36</v>
      </c>
    </row>
    <row r="43" spans="1:10" ht="16">
      <c r="A43" s="31">
        <f t="shared" si="0"/>
        <v>39</v>
      </c>
      <c r="B43" s="38" t="s">
        <v>68</v>
      </c>
      <c r="C43" s="31">
        <f t="shared" si="1"/>
        <v>756</v>
      </c>
      <c r="D43" s="31">
        <f t="shared" si="2"/>
        <v>761</v>
      </c>
      <c r="E43" s="36">
        <v>6</v>
      </c>
      <c r="F43" s="53" t="s">
        <v>40</v>
      </c>
      <c r="G43" s="38" t="s">
        <v>352</v>
      </c>
      <c r="H43" s="54"/>
      <c r="I43" s="55"/>
      <c r="J43" s="54" t="s">
        <v>36</v>
      </c>
    </row>
    <row r="44" spans="1:10" ht="32">
      <c r="A44" s="31">
        <f t="shared" si="0"/>
        <v>40</v>
      </c>
      <c r="B44" s="38" t="s">
        <v>69</v>
      </c>
      <c r="C44" s="31">
        <f t="shared" si="1"/>
        <v>762</v>
      </c>
      <c r="D44" s="31">
        <f t="shared" si="2"/>
        <v>811</v>
      </c>
      <c r="E44" s="39">
        <v>50</v>
      </c>
      <c r="F44" s="42" t="s">
        <v>40</v>
      </c>
      <c r="G44" s="38" t="s">
        <v>39</v>
      </c>
      <c r="H44" s="41"/>
      <c r="I44" s="43"/>
      <c r="J44" s="35" t="s">
        <v>36</v>
      </c>
    </row>
    <row r="45" spans="1:10" ht="16">
      <c r="A45" s="31">
        <f t="shared" si="0"/>
        <v>41</v>
      </c>
      <c r="B45" s="38" t="s">
        <v>70</v>
      </c>
      <c r="C45" s="31">
        <f t="shared" si="1"/>
        <v>812</v>
      </c>
      <c r="D45" s="31">
        <f t="shared" si="2"/>
        <v>812</v>
      </c>
      <c r="E45" s="39">
        <v>1</v>
      </c>
      <c r="F45" s="42" t="s">
        <v>40</v>
      </c>
      <c r="G45" s="38" t="s">
        <v>39</v>
      </c>
      <c r="H45" s="41"/>
      <c r="I45" s="43"/>
      <c r="J45" s="35" t="s">
        <v>36</v>
      </c>
    </row>
    <row r="46" spans="1:10" ht="16">
      <c r="A46" s="31">
        <f t="shared" si="0"/>
        <v>42</v>
      </c>
      <c r="B46" s="38" t="s">
        <v>71</v>
      </c>
      <c r="C46" s="31">
        <f t="shared" si="1"/>
        <v>813</v>
      </c>
      <c r="D46" s="31">
        <f t="shared" si="2"/>
        <v>813</v>
      </c>
      <c r="E46" s="39">
        <v>1</v>
      </c>
      <c r="F46" s="42" t="s">
        <v>40</v>
      </c>
      <c r="G46" s="38" t="s">
        <v>39</v>
      </c>
      <c r="H46" s="41"/>
      <c r="I46" s="43"/>
      <c r="J46" s="35" t="s">
        <v>36</v>
      </c>
    </row>
    <row r="47" spans="1:10" ht="32">
      <c r="A47" s="31">
        <f t="shared" si="0"/>
        <v>43</v>
      </c>
      <c r="B47" s="38" t="s">
        <v>373</v>
      </c>
      <c r="C47" s="31">
        <f t="shared" si="1"/>
        <v>814</v>
      </c>
      <c r="D47" s="31">
        <f t="shared" si="2"/>
        <v>825</v>
      </c>
      <c r="E47" s="39">
        <v>12</v>
      </c>
      <c r="F47" s="42" t="s">
        <v>40</v>
      </c>
      <c r="G47" s="38" t="s">
        <v>39</v>
      </c>
      <c r="H47" s="41" t="s">
        <v>341</v>
      </c>
      <c r="I47" s="43"/>
      <c r="J47" s="41" t="s">
        <v>36</v>
      </c>
    </row>
    <row r="48" spans="1:10" ht="32">
      <c r="A48" s="31">
        <f t="shared" si="0"/>
        <v>44</v>
      </c>
      <c r="B48" s="38" t="s">
        <v>72</v>
      </c>
      <c r="C48" s="31">
        <f t="shared" si="1"/>
        <v>826</v>
      </c>
      <c r="D48" s="31">
        <f t="shared" si="2"/>
        <v>855</v>
      </c>
      <c r="E48" s="39">
        <v>30</v>
      </c>
      <c r="F48" s="42" t="s">
        <v>40</v>
      </c>
      <c r="G48" s="38" t="s">
        <v>39</v>
      </c>
      <c r="H48" s="41" t="s">
        <v>342</v>
      </c>
      <c r="I48" s="43"/>
      <c r="J48" s="41" t="s">
        <v>36</v>
      </c>
    </row>
    <row r="49" spans="1:10" ht="16">
      <c r="A49" s="31">
        <f t="shared" si="0"/>
        <v>45</v>
      </c>
      <c r="B49" s="38" t="s">
        <v>73</v>
      </c>
      <c r="C49" s="31">
        <f t="shared" si="1"/>
        <v>856</v>
      </c>
      <c r="D49" s="31">
        <f t="shared" si="2"/>
        <v>885</v>
      </c>
      <c r="E49" s="39">
        <v>30</v>
      </c>
      <c r="F49" s="42" t="s">
        <v>40</v>
      </c>
      <c r="G49" s="38" t="s">
        <v>39</v>
      </c>
      <c r="H49" s="44"/>
      <c r="I49" s="43"/>
      <c r="J49" s="41" t="s">
        <v>36</v>
      </c>
    </row>
    <row r="50" spans="1:10" ht="32">
      <c r="A50" s="31">
        <f t="shared" si="0"/>
        <v>46</v>
      </c>
      <c r="B50" s="38" t="s">
        <v>74</v>
      </c>
      <c r="C50" s="31">
        <f t="shared" si="1"/>
        <v>886</v>
      </c>
      <c r="D50" s="31">
        <f t="shared" si="2"/>
        <v>925</v>
      </c>
      <c r="E50" s="39">
        <v>40</v>
      </c>
      <c r="F50" s="42" t="s">
        <v>40</v>
      </c>
      <c r="G50" s="38" t="s">
        <v>39</v>
      </c>
      <c r="H50" s="35" t="s">
        <v>337</v>
      </c>
      <c r="I50" s="43"/>
      <c r="J50" s="41" t="s">
        <v>36</v>
      </c>
    </row>
    <row r="51" spans="1:10" ht="16">
      <c r="A51" s="31">
        <f t="shared" si="0"/>
        <v>47</v>
      </c>
      <c r="B51" s="38" t="s">
        <v>75</v>
      </c>
      <c r="C51" s="31">
        <f t="shared" si="1"/>
        <v>926</v>
      </c>
      <c r="D51" s="31">
        <f t="shared" si="2"/>
        <v>926</v>
      </c>
      <c r="E51" s="39">
        <v>1</v>
      </c>
      <c r="F51" s="42" t="s">
        <v>40</v>
      </c>
      <c r="G51" s="38" t="s">
        <v>39</v>
      </c>
      <c r="H51" s="41"/>
      <c r="I51" s="43"/>
      <c r="J51" s="35" t="s">
        <v>36</v>
      </c>
    </row>
    <row r="52" spans="1:10" ht="16">
      <c r="A52" s="31">
        <f t="shared" si="0"/>
        <v>48</v>
      </c>
      <c r="B52" s="38" t="s">
        <v>76</v>
      </c>
      <c r="C52" s="31">
        <f t="shared" si="1"/>
        <v>927</v>
      </c>
      <c r="D52" s="31">
        <f t="shared" si="2"/>
        <v>927</v>
      </c>
      <c r="E52" s="39">
        <v>1</v>
      </c>
      <c r="F52" s="39" t="s">
        <v>40</v>
      </c>
      <c r="G52" s="38" t="s">
        <v>39</v>
      </c>
      <c r="H52" s="38"/>
      <c r="I52" s="40"/>
      <c r="J52" s="35" t="s">
        <v>36</v>
      </c>
    </row>
    <row r="53" spans="1:10" ht="16">
      <c r="A53" s="31">
        <f t="shared" si="0"/>
        <v>49</v>
      </c>
      <c r="B53" s="38" t="s">
        <v>77</v>
      </c>
      <c r="C53" s="31">
        <f t="shared" si="1"/>
        <v>928</v>
      </c>
      <c r="D53" s="31">
        <f t="shared" si="2"/>
        <v>928</v>
      </c>
      <c r="E53" s="39">
        <v>1</v>
      </c>
      <c r="F53" s="39" t="s">
        <v>40</v>
      </c>
      <c r="G53" s="38" t="s">
        <v>78</v>
      </c>
      <c r="H53" s="38"/>
      <c r="I53" s="40"/>
      <c r="J53" s="38" t="s">
        <v>36</v>
      </c>
    </row>
    <row r="54" spans="1:10" ht="16">
      <c r="A54" s="31">
        <f t="shared" si="0"/>
        <v>50</v>
      </c>
      <c r="B54" s="38" t="s">
        <v>79</v>
      </c>
      <c r="C54" s="31">
        <f t="shared" si="1"/>
        <v>929</v>
      </c>
      <c r="D54" s="31">
        <f t="shared" si="2"/>
        <v>929</v>
      </c>
      <c r="E54" s="39">
        <v>1</v>
      </c>
      <c r="F54" s="39" t="s">
        <v>40</v>
      </c>
      <c r="G54" s="38" t="s">
        <v>80</v>
      </c>
      <c r="H54" s="38"/>
      <c r="I54" s="40"/>
      <c r="J54" s="38" t="s">
        <v>36</v>
      </c>
    </row>
    <row r="55" spans="1:10" ht="16">
      <c r="A55" s="31">
        <f t="shared" si="0"/>
        <v>51</v>
      </c>
      <c r="B55" s="38" t="s">
        <v>81</v>
      </c>
      <c r="C55" s="31">
        <f t="shared" si="1"/>
        <v>930</v>
      </c>
      <c r="D55" s="31">
        <f t="shared" si="2"/>
        <v>930</v>
      </c>
      <c r="E55" s="39">
        <v>1</v>
      </c>
      <c r="F55" s="39" t="s">
        <v>40</v>
      </c>
      <c r="G55" s="38" t="s">
        <v>39</v>
      </c>
      <c r="H55" s="38"/>
      <c r="I55" s="40"/>
      <c r="J55" s="35" t="s">
        <v>36</v>
      </c>
    </row>
    <row r="56" spans="1:10" ht="16">
      <c r="A56" s="31">
        <f t="shared" si="0"/>
        <v>52</v>
      </c>
      <c r="B56" s="38" t="s">
        <v>82</v>
      </c>
      <c r="C56" s="31">
        <f t="shared" si="1"/>
        <v>931</v>
      </c>
      <c r="D56" s="31">
        <f t="shared" si="2"/>
        <v>950</v>
      </c>
      <c r="E56" s="39">
        <v>20</v>
      </c>
      <c r="F56" s="39" t="s">
        <v>40</v>
      </c>
      <c r="G56" s="38" t="s">
        <v>330</v>
      </c>
      <c r="H56" s="38"/>
      <c r="I56" s="40"/>
      <c r="J56" s="35" t="s">
        <v>36</v>
      </c>
    </row>
    <row r="57" spans="1:10" ht="16">
      <c r="A57" s="31">
        <f t="shared" si="0"/>
        <v>53</v>
      </c>
      <c r="B57" s="38" t="s">
        <v>339</v>
      </c>
      <c r="C57" s="31">
        <f t="shared" si="1"/>
        <v>951</v>
      </c>
      <c r="D57" s="31">
        <f t="shared" si="2"/>
        <v>970</v>
      </c>
      <c r="E57" s="39">
        <v>20</v>
      </c>
      <c r="F57" s="39" t="s">
        <v>40</v>
      </c>
      <c r="G57" s="38" t="s">
        <v>345</v>
      </c>
      <c r="H57" s="38"/>
      <c r="I57" s="40"/>
      <c r="J57" s="35" t="s">
        <v>36</v>
      </c>
    </row>
    <row r="58" spans="1:10" ht="16">
      <c r="A58" s="31">
        <f t="shared" si="0"/>
        <v>54</v>
      </c>
      <c r="B58" s="38" t="s">
        <v>85</v>
      </c>
      <c r="C58" s="31">
        <f t="shared" si="1"/>
        <v>971</v>
      </c>
      <c r="D58" s="31">
        <f t="shared" si="2"/>
        <v>990</v>
      </c>
      <c r="E58" s="39">
        <v>20</v>
      </c>
      <c r="F58" s="39" t="s">
        <v>40</v>
      </c>
      <c r="G58" s="38" t="s">
        <v>331</v>
      </c>
      <c r="H58" s="38"/>
      <c r="I58" s="40"/>
      <c r="J58" s="35" t="s">
        <v>36</v>
      </c>
    </row>
    <row r="59" spans="1:10" ht="16">
      <c r="A59" s="31">
        <f t="shared" si="0"/>
        <v>55</v>
      </c>
      <c r="B59" s="38" t="s">
        <v>338</v>
      </c>
      <c r="C59" s="31">
        <f t="shared" si="1"/>
        <v>991</v>
      </c>
      <c r="D59" s="31">
        <f t="shared" si="2"/>
        <v>992</v>
      </c>
      <c r="E59" s="39">
        <v>2</v>
      </c>
      <c r="F59" s="39" t="s">
        <v>40</v>
      </c>
      <c r="G59" s="38" t="s">
        <v>39</v>
      </c>
      <c r="H59" s="38"/>
      <c r="I59" s="40"/>
      <c r="J59" s="35" t="s">
        <v>36</v>
      </c>
    </row>
    <row r="60" spans="1:10" ht="32">
      <c r="A60" s="31">
        <f t="shared" si="0"/>
        <v>56</v>
      </c>
      <c r="B60" s="38" t="s">
        <v>88</v>
      </c>
      <c r="C60" s="31">
        <f t="shared" si="1"/>
        <v>993</v>
      </c>
      <c r="D60" s="31">
        <f t="shared" si="2"/>
        <v>996</v>
      </c>
      <c r="E60" s="39">
        <v>4</v>
      </c>
      <c r="F60" s="39" t="s">
        <v>38</v>
      </c>
      <c r="G60" s="38" t="s">
        <v>39</v>
      </c>
      <c r="H60" s="38"/>
      <c r="I60" s="40"/>
      <c r="J60" s="35" t="s">
        <v>36</v>
      </c>
    </row>
    <row r="61" spans="1:10" ht="16">
      <c r="A61" s="31">
        <f t="shared" si="0"/>
        <v>57</v>
      </c>
      <c r="B61" s="38" t="s">
        <v>90</v>
      </c>
      <c r="C61" s="31">
        <f t="shared" si="1"/>
        <v>997</v>
      </c>
      <c r="D61" s="31">
        <f t="shared" si="2"/>
        <v>1008</v>
      </c>
      <c r="E61" s="39">
        <v>12</v>
      </c>
      <c r="F61" s="39" t="s">
        <v>38</v>
      </c>
      <c r="G61" s="38" t="s">
        <v>91</v>
      </c>
      <c r="H61" s="38"/>
      <c r="I61" s="40"/>
      <c r="J61" s="38" t="s">
        <v>36</v>
      </c>
    </row>
    <row r="62" spans="1:10" ht="16">
      <c r="A62" s="31">
        <f t="shared" si="0"/>
        <v>58</v>
      </c>
      <c r="B62" s="38" t="s">
        <v>93</v>
      </c>
      <c r="C62" s="31">
        <f t="shared" si="1"/>
        <v>1009</v>
      </c>
      <c r="D62" s="31">
        <f t="shared" si="2"/>
        <v>1028</v>
      </c>
      <c r="E62" s="39">
        <v>20</v>
      </c>
      <c r="F62" s="39" t="s">
        <v>40</v>
      </c>
      <c r="G62" s="38" t="s">
        <v>39</v>
      </c>
      <c r="H62" s="38"/>
      <c r="I62" s="40"/>
      <c r="J62" s="35" t="s">
        <v>36</v>
      </c>
    </row>
    <row r="63" spans="1:10" ht="16">
      <c r="A63" s="31">
        <f t="shared" si="0"/>
        <v>59</v>
      </c>
      <c r="B63" s="38" t="s">
        <v>334</v>
      </c>
      <c r="C63" s="31">
        <f t="shared" si="1"/>
        <v>1029</v>
      </c>
      <c r="D63" s="31">
        <f t="shared" si="2"/>
        <v>1030</v>
      </c>
      <c r="E63" s="39">
        <v>2</v>
      </c>
      <c r="F63" s="39" t="s">
        <v>40</v>
      </c>
      <c r="G63" s="38" t="s">
        <v>39</v>
      </c>
      <c r="H63" s="38"/>
      <c r="I63" s="40"/>
      <c r="J63" s="35" t="s">
        <v>36</v>
      </c>
    </row>
    <row r="64" spans="1:10" ht="16">
      <c r="A64" s="31">
        <f t="shared" si="0"/>
        <v>60</v>
      </c>
      <c r="B64" s="38" t="s">
        <v>96</v>
      </c>
      <c r="C64" s="31">
        <f t="shared" si="1"/>
        <v>1031</v>
      </c>
      <c r="D64" s="31">
        <f t="shared" si="2"/>
        <v>1051</v>
      </c>
      <c r="E64" s="39">
        <v>21</v>
      </c>
      <c r="F64" s="39" t="s">
        <v>40</v>
      </c>
      <c r="G64" s="38" t="s">
        <v>39</v>
      </c>
      <c r="H64" s="38"/>
      <c r="I64" s="40"/>
      <c r="J64" s="35" t="s">
        <v>36</v>
      </c>
    </row>
    <row r="65" spans="1:10" ht="16">
      <c r="A65" s="31">
        <f t="shared" si="0"/>
        <v>61</v>
      </c>
      <c r="B65" s="38" t="s">
        <v>98</v>
      </c>
      <c r="C65" s="31">
        <f t="shared" si="1"/>
        <v>1052</v>
      </c>
      <c r="D65" s="31">
        <f t="shared" si="2"/>
        <v>1063</v>
      </c>
      <c r="E65" s="39">
        <v>12</v>
      </c>
      <c r="F65" s="39" t="s">
        <v>40</v>
      </c>
      <c r="G65" s="38" t="s">
        <v>333</v>
      </c>
      <c r="H65" s="38"/>
      <c r="I65" s="40"/>
      <c r="J65" s="38" t="s">
        <v>36</v>
      </c>
    </row>
    <row r="66" spans="1:10" ht="16">
      <c r="A66" s="31">
        <f t="shared" si="0"/>
        <v>62</v>
      </c>
      <c r="B66" s="38" t="s">
        <v>100</v>
      </c>
      <c r="C66" s="31">
        <f t="shared" si="1"/>
        <v>1064</v>
      </c>
      <c r="D66" s="31">
        <f t="shared" si="2"/>
        <v>1075</v>
      </c>
      <c r="E66" s="39">
        <v>12</v>
      </c>
      <c r="F66" s="39" t="s">
        <v>38</v>
      </c>
      <c r="G66" s="38" t="s">
        <v>39</v>
      </c>
      <c r="H66" s="38"/>
      <c r="I66" s="40"/>
      <c r="J66" s="35" t="s">
        <v>36</v>
      </c>
    </row>
    <row r="67" spans="1:10" ht="16">
      <c r="A67" s="31">
        <f t="shared" si="0"/>
        <v>63</v>
      </c>
      <c r="B67" s="38" t="s">
        <v>102</v>
      </c>
      <c r="C67" s="31">
        <f t="shared" si="1"/>
        <v>1076</v>
      </c>
      <c r="D67" s="31">
        <f t="shared" si="2"/>
        <v>1078</v>
      </c>
      <c r="E67" s="39">
        <v>3</v>
      </c>
      <c r="F67" s="39" t="s">
        <v>40</v>
      </c>
      <c r="G67" s="38" t="s">
        <v>39</v>
      </c>
      <c r="H67" s="38"/>
      <c r="I67" s="40"/>
      <c r="J67" s="35" t="s">
        <v>36</v>
      </c>
    </row>
    <row r="68" spans="1:10" ht="16">
      <c r="A68" s="31">
        <f t="shared" si="0"/>
        <v>64</v>
      </c>
      <c r="B68" s="38" t="s">
        <v>103</v>
      </c>
      <c r="C68" s="31">
        <f t="shared" si="1"/>
        <v>1079</v>
      </c>
      <c r="D68" s="31">
        <f t="shared" si="2"/>
        <v>1086</v>
      </c>
      <c r="E68" s="39">
        <v>8</v>
      </c>
      <c r="F68" s="39" t="s">
        <v>38</v>
      </c>
      <c r="G68" s="38" t="s">
        <v>39</v>
      </c>
      <c r="H68" s="38"/>
      <c r="I68" s="40"/>
      <c r="J68" s="35" t="s">
        <v>36</v>
      </c>
    </row>
    <row r="69" spans="1:10" ht="16">
      <c r="A69" s="31">
        <f t="shared" si="0"/>
        <v>65</v>
      </c>
      <c r="B69" s="38" t="s">
        <v>104</v>
      </c>
      <c r="C69" s="31">
        <f t="shared" si="1"/>
        <v>1087</v>
      </c>
      <c r="D69" s="31">
        <f t="shared" si="2"/>
        <v>1087</v>
      </c>
      <c r="E69" s="39">
        <v>1</v>
      </c>
      <c r="F69" s="39" t="s">
        <v>40</v>
      </c>
      <c r="G69" s="38" t="s">
        <v>39</v>
      </c>
      <c r="H69" s="38"/>
      <c r="I69" s="40"/>
      <c r="J69" s="35" t="s">
        <v>36</v>
      </c>
    </row>
    <row r="70" spans="1:10" ht="16">
      <c r="A70" s="31">
        <f t="shared" ref="A70:A133" si="3">A69 + 1</f>
        <v>66</v>
      </c>
      <c r="B70" s="38" t="s">
        <v>374</v>
      </c>
      <c r="C70" s="31">
        <f t="shared" ref="C70:C133" si="4">D69+1</f>
        <v>1088</v>
      </c>
      <c r="D70" s="31">
        <f t="shared" ref="D70:D133" si="5">(C70+E70)-1</f>
        <v>1097</v>
      </c>
      <c r="E70" s="36">
        <v>10</v>
      </c>
      <c r="F70" s="36" t="s">
        <v>34</v>
      </c>
      <c r="G70" s="38" t="s">
        <v>105</v>
      </c>
      <c r="H70" s="35" t="s">
        <v>50</v>
      </c>
      <c r="I70" s="37"/>
      <c r="J70" s="35" t="s">
        <v>36</v>
      </c>
    </row>
    <row r="71" spans="1:10" ht="16">
      <c r="A71" s="31">
        <f t="shared" si="3"/>
        <v>67</v>
      </c>
      <c r="B71" s="38" t="s">
        <v>375</v>
      </c>
      <c r="C71" s="31">
        <f t="shared" si="4"/>
        <v>1098</v>
      </c>
      <c r="D71" s="31">
        <f t="shared" si="5"/>
        <v>1157</v>
      </c>
      <c r="E71" s="36">
        <v>60</v>
      </c>
      <c r="F71" s="36" t="s">
        <v>40</v>
      </c>
      <c r="G71" s="38" t="s">
        <v>106</v>
      </c>
      <c r="H71" s="35"/>
      <c r="I71" s="37"/>
      <c r="J71" s="35" t="s">
        <v>36</v>
      </c>
    </row>
    <row r="72" spans="1:10" ht="16">
      <c r="A72" s="31">
        <f t="shared" si="3"/>
        <v>68</v>
      </c>
      <c r="B72" s="38" t="s">
        <v>376</v>
      </c>
      <c r="C72" s="31">
        <f t="shared" si="4"/>
        <v>1158</v>
      </c>
      <c r="D72" s="31">
        <f t="shared" si="5"/>
        <v>1217</v>
      </c>
      <c r="E72" s="36">
        <v>60</v>
      </c>
      <c r="F72" s="36" t="s">
        <v>40</v>
      </c>
      <c r="G72" s="38" t="s">
        <v>107</v>
      </c>
      <c r="H72" s="35"/>
      <c r="I72" s="37"/>
      <c r="J72" s="35" t="s">
        <v>36</v>
      </c>
    </row>
    <row r="73" spans="1:10" ht="16">
      <c r="A73" s="31">
        <f t="shared" si="3"/>
        <v>69</v>
      </c>
      <c r="B73" s="38" t="s">
        <v>108</v>
      </c>
      <c r="C73" s="31">
        <f t="shared" si="4"/>
        <v>1218</v>
      </c>
      <c r="D73" s="31">
        <f t="shared" si="5"/>
        <v>1218</v>
      </c>
      <c r="E73" s="36">
        <v>1</v>
      </c>
      <c r="F73" s="36" t="s">
        <v>40</v>
      </c>
      <c r="G73" s="38" t="s">
        <v>109</v>
      </c>
      <c r="H73" s="35"/>
      <c r="I73" s="37"/>
      <c r="J73" s="35" t="s">
        <v>36</v>
      </c>
    </row>
    <row r="74" spans="1:10" ht="32">
      <c r="A74" s="31">
        <f t="shared" si="3"/>
        <v>70</v>
      </c>
      <c r="B74" s="38" t="s">
        <v>377</v>
      </c>
      <c r="C74" s="31">
        <f t="shared" si="4"/>
        <v>1219</v>
      </c>
      <c r="D74" s="31">
        <f t="shared" si="5"/>
        <v>1244</v>
      </c>
      <c r="E74" s="39">
        <v>26</v>
      </c>
      <c r="F74" s="39" t="s">
        <v>40</v>
      </c>
      <c r="G74" s="38" t="s">
        <v>110</v>
      </c>
      <c r="H74" s="38" t="s">
        <v>340</v>
      </c>
      <c r="I74" s="40"/>
      <c r="J74" s="38" t="s">
        <v>36</v>
      </c>
    </row>
    <row r="75" spans="1:10" ht="16">
      <c r="A75" s="31">
        <f t="shared" si="3"/>
        <v>71</v>
      </c>
      <c r="B75" s="38" t="s">
        <v>111</v>
      </c>
      <c r="C75" s="31">
        <f t="shared" si="4"/>
        <v>1245</v>
      </c>
      <c r="D75" s="31">
        <f t="shared" si="5"/>
        <v>1254</v>
      </c>
      <c r="E75" s="39">
        <v>10</v>
      </c>
      <c r="F75" s="39" t="s">
        <v>40</v>
      </c>
      <c r="G75" s="38" t="s">
        <v>112</v>
      </c>
      <c r="H75" s="38"/>
      <c r="I75" s="40"/>
      <c r="J75" s="38" t="s">
        <v>36</v>
      </c>
    </row>
    <row r="76" spans="1:10" ht="16">
      <c r="A76" s="31">
        <f t="shared" si="3"/>
        <v>72</v>
      </c>
      <c r="B76" s="38" t="s">
        <v>113</v>
      </c>
      <c r="C76" s="31">
        <f t="shared" si="4"/>
        <v>1255</v>
      </c>
      <c r="D76" s="31">
        <f t="shared" si="5"/>
        <v>1284</v>
      </c>
      <c r="E76" s="36">
        <v>30</v>
      </c>
      <c r="F76" s="36" t="s">
        <v>40</v>
      </c>
      <c r="G76" s="38" t="s">
        <v>114</v>
      </c>
      <c r="H76" s="35"/>
      <c r="I76" s="37"/>
      <c r="J76" s="35" t="s">
        <v>36</v>
      </c>
    </row>
    <row r="77" spans="1:10" ht="16">
      <c r="A77" s="31">
        <f t="shared" si="3"/>
        <v>73</v>
      </c>
      <c r="B77" s="38" t="s">
        <v>115</v>
      </c>
      <c r="C77" s="31">
        <f t="shared" si="4"/>
        <v>1285</v>
      </c>
      <c r="D77" s="31">
        <f t="shared" si="5"/>
        <v>1304</v>
      </c>
      <c r="E77" s="39">
        <v>20</v>
      </c>
      <c r="F77" s="39" t="s">
        <v>40</v>
      </c>
      <c r="G77" s="38" t="s">
        <v>39</v>
      </c>
      <c r="H77" s="38"/>
      <c r="I77" s="40"/>
      <c r="J77" s="38" t="s">
        <v>39</v>
      </c>
    </row>
    <row r="78" spans="1:10" ht="32">
      <c r="A78" s="31">
        <f t="shared" si="3"/>
        <v>74</v>
      </c>
      <c r="B78" s="38" t="s">
        <v>116</v>
      </c>
      <c r="C78" s="31">
        <f t="shared" si="4"/>
        <v>1305</v>
      </c>
      <c r="D78" s="31">
        <f t="shared" si="5"/>
        <v>1309</v>
      </c>
      <c r="E78" s="36">
        <v>5</v>
      </c>
      <c r="F78" s="36" t="s">
        <v>40</v>
      </c>
      <c r="G78" s="38" t="s">
        <v>117</v>
      </c>
      <c r="H78" s="35" t="s">
        <v>336</v>
      </c>
      <c r="I78" s="37"/>
      <c r="J78" s="35" t="s">
        <v>36</v>
      </c>
    </row>
    <row r="79" spans="1:10" ht="16">
      <c r="A79" s="31">
        <f t="shared" si="3"/>
        <v>75</v>
      </c>
      <c r="B79" s="38" t="s">
        <v>118</v>
      </c>
      <c r="C79" s="31">
        <f t="shared" si="4"/>
        <v>1310</v>
      </c>
      <c r="D79" s="31">
        <f t="shared" si="5"/>
        <v>1318</v>
      </c>
      <c r="E79" s="39">
        <v>9</v>
      </c>
      <c r="F79" s="39" t="s">
        <v>40</v>
      </c>
      <c r="G79" s="38" t="s">
        <v>39</v>
      </c>
      <c r="H79" s="38"/>
      <c r="I79" s="40"/>
      <c r="J79" s="38" t="s">
        <v>39</v>
      </c>
    </row>
    <row r="80" spans="1:10" ht="16">
      <c r="A80" s="31">
        <f t="shared" si="3"/>
        <v>76</v>
      </c>
      <c r="B80" s="38" t="s">
        <v>378</v>
      </c>
      <c r="C80" s="31">
        <f t="shared" si="4"/>
        <v>1319</v>
      </c>
      <c r="D80" s="31">
        <f t="shared" si="5"/>
        <v>1320</v>
      </c>
      <c r="E80" s="36">
        <v>2</v>
      </c>
      <c r="F80" s="36" t="s">
        <v>40</v>
      </c>
      <c r="G80" s="38" t="s">
        <v>119</v>
      </c>
      <c r="H80" s="35"/>
      <c r="I80" s="37"/>
      <c r="J80" s="35" t="s">
        <v>36</v>
      </c>
    </row>
    <row r="81" spans="1:10" ht="32">
      <c r="A81" s="31">
        <f t="shared" si="3"/>
        <v>77</v>
      </c>
      <c r="B81" s="38" t="s">
        <v>120</v>
      </c>
      <c r="C81" s="31">
        <f t="shared" si="4"/>
        <v>1321</v>
      </c>
      <c r="D81" s="31">
        <f t="shared" si="5"/>
        <v>1370</v>
      </c>
      <c r="E81" s="36">
        <v>50</v>
      </c>
      <c r="F81" s="36" t="s">
        <v>40</v>
      </c>
      <c r="G81" s="38" t="s">
        <v>121</v>
      </c>
      <c r="H81" s="35"/>
      <c r="I81" s="37"/>
      <c r="J81" s="35" t="s">
        <v>36</v>
      </c>
    </row>
    <row r="82" spans="1:10" ht="48">
      <c r="A82" s="31">
        <f t="shared" si="3"/>
        <v>78</v>
      </c>
      <c r="B82" s="38" t="s">
        <v>379</v>
      </c>
      <c r="C82" s="31">
        <f t="shared" si="4"/>
        <v>1371</v>
      </c>
      <c r="D82" s="31">
        <f t="shared" si="5"/>
        <v>1400</v>
      </c>
      <c r="E82" s="36">
        <v>30</v>
      </c>
      <c r="F82" s="36" t="s">
        <v>40</v>
      </c>
      <c r="G82" s="38" t="s">
        <v>122</v>
      </c>
      <c r="H82" s="35"/>
      <c r="I82" s="37"/>
      <c r="J82" s="35" t="s">
        <v>36</v>
      </c>
    </row>
    <row r="83" spans="1:10" ht="32">
      <c r="A83" s="31">
        <f t="shared" si="3"/>
        <v>79</v>
      </c>
      <c r="B83" s="38" t="s">
        <v>380</v>
      </c>
      <c r="C83" s="31">
        <f t="shared" si="4"/>
        <v>1401</v>
      </c>
      <c r="D83" s="31">
        <f t="shared" si="5"/>
        <v>1405</v>
      </c>
      <c r="E83" s="36">
        <v>5</v>
      </c>
      <c r="F83" s="36" t="s">
        <v>40</v>
      </c>
      <c r="G83" s="38" t="s">
        <v>123</v>
      </c>
      <c r="H83" s="35"/>
      <c r="I83" s="35" t="s">
        <v>39</v>
      </c>
      <c r="J83" s="35" t="s">
        <v>36</v>
      </c>
    </row>
    <row r="84" spans="1:10" ht="32">
      <c r="A84" s="31">
        <f t="shared" si="3"/>
        <v>80</v>
      </c>
      <c r="B84" s="38" t="s">
        <v>335</v>
      </c>
      <c r="C84" s="31">
        <f t="shared" si="4"/>
        <v>1406</v>
      </c>
      <c r="D84" s="31">
        <f t="shared" si="5"/>
        <v>1409</v>
      </c>
      <c r="E84" s="36">
        <v>4</v>
      </c>
      <c r="F84" s="36" t="s">
        <v>40</v>
      </c>
      <c r="G84" s="38" t="s">
        <v>124</v>
      </c>
      <c r="H84" s="35"/>
      <c r="I84" s="35" t="s">
        <v>39</v>
      </c>
      <c r="J84" s="35" t="s">
        <v>36</v>
      </c>
    </row>
    <row r="85" spans="1:10" ht="16">
      <c r="A85" s="31">
        <f t="shared" si="3"/>
        <v>81</v>
      </c>
      <c r="B85" s="38" t="s">
        <v>125</v>
      </c>
      <c r="C85" s="31">
        <f t="shared" si="4"/>
        <v>1410</v>
      </c>
      <c r="D85" s="31">
        <f t="shared" si="5"/>
        <v>1419</v>
      </c>
      <c r="E85" s="39">
        <v>10</v>
      </c>
      <c r="F85" s="39" t="s">
        <v>38</v>
      </c>
      <c r="G85" s="38" t="s">
        <v>39</v>
      </c>
      <c r="H85" s="38"/>
      <c r="I85" s="38" t="s">
        <v>39</v>
      </c>
      <c r="J85" s="38" t="s">
        <v>39</v>
      </c>
    </row>
    <row r="86" spans="1:10" ht="32">
      <c r="A86" s="31">
        <f t="shared" si="3"/>
        <v>82</v>
      </c>
      <c r="B86" s="38" t="s">
        <v>381</v>
      </c>
      <c r="C86" s="31">
        <f t="shared" si="4"/>
        <v>1420</v>
      </c>
      <c r="D86" s="31">
        <f t="shared" si="5"/>
        <v>1429</v>
      </c>
      <c r="E86" s="39">
        <v>10</v>
      </c>
      <c r="F86" s="39" t="s">
        <v>38</v>
      </c>
      <c r="G86" s="38" t="s">
        <v>126</v>
      </c>
      <c r="H86" t="s">
        <v>401</v>
      </c>
      <c r="I86" s="40"/>
      <c r="J86" s="38" t="s">
        <v>127</v>
      </c>
    </row>
    <row r="87" spans="1:10" ht="32">
      <c r="A87" s="31">
        <f t="shared" si="3"/>
        <v>83</v>
      </c>
      <c r="B87" s="38" t="s">
        <v>382</v>
      </c>
      <c r="C87" s="31">
        <f t="shared" si="4"/>
        <v>1430</v>
      </c>
      <c r="D87" s="31">
        <f t="shared" si="5"/>
        <v>1439</v>
      </c>
      <c r="E87" s="39">
        <v>10</v>
      </c>
      <c r="F87" s="39" t="s">
        <v>38</v>
      </c>
      <c r="G87" s="38" t="s">
        <v>128</v>
      </c>
      <c r="H87"/>
      <c r="I87" s="40"/>
      <c r="J87" s="38" t="s">
        <v>127</v>
      </c>
    </row>
    <row r="88" spans="1:10" ht="32">
      <c r="A88" s="31">
        <f t="shared" si="3"/>
        <v>84</v>
      </c>
      <c r="B88" s="38" t="s">
        <v>383</v>
      </c>
      <c r="C88" s="31">
        <f t="shared" si="4"/>
        <v>1440</v>
      </c>
      <c r="D88" s="31">
        <f t="shared" si="5"/>
        <v>1449</v>
      </c>
      <c r="E88" s="39">
        <v>10</v>
      </c>
      <c r="F88" s="39" t="s">
        <v>38</v>
      </c>
      <c r="G88" s="38" t="s">
        <v>129</v>
      </c>
      <c r="H88" t="s">
        <v>402</v>
      </c>
      <c r="I88" s="40"/>
      <c r="J88" s="38" t="s">
        <v>127</v>
      </c>
    </row>
    <row r="89" spans="1:10" ht="16">
      <c r="A89" s="31">
        <f t="shared" si="3"/>
        <v>85</v>
      </c>
      <c r="B89" s="38" t="s">
        <v>384</v>
      </c>
      <c r="C89" s="31">
        <f t="shared" si="4"/>
        <v>1450</v>
      </c>
      <c r="D89" s="31">
        <f t="shared" si="5"/>
        <v>1456</v>
      </c>
      <c r="E89" s="39">
        <v>7</v>
      </c>
      <c r="F89" s="39" t="s">
        <v>40</v>
      </c>
      <c r="G89" s="38" t="s">
        <v>39</v>
      </c>
      <c r="H89"/>
      <c r="I89" s="40"/>
      <c r="J89" s="35" t="s">
        <v>36</v>
      </c>
    </row>
    <row r="90" spans="1:10" ht="16">
      <c r="A90" s="31">
        <f t="shared" si="3"/>
        <v>86</v>
      </c>
      <c r="B90" s="38" t="s">
        <v>385</v>
      </c>
      <c r="C90" s="31">
        <f t="shared" si="4"/>
        <v>1457</v>
      </c>
      <c r="D90" s="31">
        <f t="shared" si="5"/>
        <v>1466</v>
      </c>
      <c r="E90" s="39">
        <v>10</v>
      </c>
      <c r="F90" s="39" t="s">
        <v>40</v>
      </c>
      <c r="G90" s="38" t="s">
        <v>39</v>
      </c>
      <c r="H90" t="s">
        <v>403</v>
      </c>
      <c r="I90" s="40"/>
      <c r="J90" s="35" t="s">
        <v>36</v>
      </c>
    </row>
    <row r="91" spans="1:10" ht="16">
      <c r="A91" s="31">
        <f t="shared" si="3"/>
        <v>87</v>
      </c>
      <c r="B91" s="38" t="s">
        <v>130</v>
      </c>
      <c r="C91" s="31">
        <f t="shared" si="4"/>
        <v>1467</v>
      </c>
      <c r="D91" s="31">
        <f t="shared" si="5"/>
        <v>1478</v>
      </c>
      <c r="E91" s="39">
        <v>12</v>
      </c>
      <c r="F91" s="39" t="s">
        <v>40</v>
      </c>
      <c r="G91" s="38" t="s">
        <v>39</v>
      </c>
      <c r="H91" s="38"/>
      <c r="I91" s="40"/>
      <c r="J91" s="35" t="s">
        <v>36</v>
      </c>
    </row>
    <row r="92" spans="1:10" ht="16">
      <c r="A92" s="31">
        <f t="shared" si="3"/>
        <v>88</v>
      </c>
      <c r="B92" s="38" t="s">
        <v>131</v>
      </c>
      <c r="C92" s="31">
        <f t="shared" si="4"/>
        <v>1479</v>
      </c>
      <c r="D92" s="31">
        <f t="shared" si="5"/>
        <v>1479</v>
      </c>
      <c r="E92" s="39">
        <v>1</v>
      </c>
      <c r="F92" s="39" t="s">
        <v>40</v>
      </c>
      <c r="G92" s="38" t="s">
        <v>39</v>
      </c>
      <c r="H92" s="38"/>
      <c r="I92" s="40"/>
      <c r="J92" s="35" t="s">
        <v>36</v>
      </c>
    </row>
    <row r="93" spans="1:10" ht="16">
      <c r="A93" s="31">
        <f t="shared" si="3"/>
        <v>89</v>
      </c>
      <c r="B93" s="38" t="s">
        <v>132</v>
      </c>
      <c r="C93" s="31">
        <f t="shared" si="4"/>
        <v>1480</v>
      </c>
      <c r="D93" s="31">
        <f t="shared" si="5"/>
        <v>1495</v>
      </c>
      <c r="E93" s="36">
        <v>16</v>
      </c>
      <c r="F93" s="36" t="s">
        <v>40</v>
      </c>
      <c r="G93" s="38" t="s">
        <v>39</v>
      </c>
      <c r="H93" s="35"/>
      <c r="I93" s="37"/>
      <c r="J93" s="35" t="s">
        <v>36</v>
      </c>
    </row>
    <row r="94" spans="1:10" ht="16">
      <c r="A94" s="31">
        <f t="shared" si="3"/>
        <v>90</v>
      </c>
      <c r="B94" s="38" t="s">
        <v>133</v>
      </c>
      <c r="C94" s="31">
        <f t="shared" si="4"/>
        <v>1496</v>
      </c>
      <c r="D94" s="31">
        <f t="shared" si="5"/>
        <v>1505</v>
      </c>
      <c r="E94" s="39">
        <v>10</v>
      </c>
      <c r="F94" s="39" t="s">
        <v>34</v>
      </c>
      <c r="G94" s="38" t="s">
        <v>39</v>
      </c>
      <c r="H94" s="38"/>
      <c r="I94" s="40"/>
      <c r="J94" s="35" t="s">
        <v>141</v>
      </c>
    </row>
    <row r="95" spans="1:10" ht="16">
      <c r="A95" s="31">
        <f t="shared" si="3"/>
        <v>91</v>
      </c>
      <c r="B95" s="38" t="s">
        <v>134</v>
      </c>
      <c r="C95" s="31">
        <f t="shared" si="4"/>
        <v>1506</v>
      </c>
      <c r="D95" s="31">
        <f t="shared" si="5"/>
        <v>1565</v>
      </c>
      <c r="E95" s="36">
        <v>60</v>
      </c>
      <c r="F95" s="36" t="s">
        <v>40</v>
      </c>
      <c r="G95" s="38" t="s">
        <v>39</v>
      </c>
      <c r="H95" s="35" t="s">
        <v>55</v>
      </c>
      <c r="I95" s="37"/>
      <c r="J95" s="35" t="s">
        <v>141</v>
      </c>
    </row>
    <row r="96" spans="1:10" ht="16">
      <c r="A96" s="31">
        <f t="shared" si="3"/>
        <v>92</v>
      </c>
      <c r="B96" s="38" t="s">
        <v>135</v>
      </c>
      <c r="C96" s="31">
        <f t="shared" si="4"/>
        <v>1566</v>
      </c>
      <c r="D96" s="31">
        <f t="shared" si="5"/>
        <v>1625</v>
      </c>
      <c r="E96" s="36">
        <v>60</v>
      </c>
      <c r="F96" s="36" t="s">
        <v>40</v>
      </c>
      <c r="G96" s="38" t="s">
        <v>39</v>
      </c>
      <c r="H96" s="35" t="s">
        <v>55</v>
      </c>
      <c r="I96" s="37"/>
      <c r="J96" s="35" t="s">
        <v>141</v>
      </c>
    </row>
    <row r="97" spans="1:10" ht="16">
      <c r="A97" s="31">
        <f t="shared" si="3"/>
        <v>93</v>
      </c>
      <c r="B97" s="38" t="s">
        <v>136</v>
      </c>
      <c r="C97" s="31">
        <f t="shared" si="4"/>
        <v>1626</v>
      </c>
      <c r="D97" s="31">
        <f t="shared" si="5"/>
        <v>1626</v>
      </c>
      <c r="E97" s="36">
        <v>1</v>
      </c>
      <c r="F97" s="36" t="s">
        <v>40</v>
      </c>
      <c r="G97" s="38" t="s">
        <v>39</v>
      </c>
      <c r="H97" s="35" t="s">
        <v>55</v>
      </c>
      <c r="I97" s="37"/>
      <c r="J97" s="35" t="s">
        <v>141</v>
      </c>
    </row>
    <row r="98" spans="1:10" ht="16">
      <c r="A98" s="31">
        <f t="shared" si="3"/>
        <v>94</v>
      </c>
      <c r="B98" s="38" t="s">
        <v>137</v>
      </c>
      <c r="C98" s="31">
        <f t="shared" si="4"/>
        <v>1627</v>
      </c>
      <c r="D98" s="31">
        <f t="shared" si="5"/>
        <v>1636</v>
      </c>
      <c r="E98" s="39">
        <v>10</v>
      </c>
      <c r="F98" s="39" t="s">
        <v>40</v>
      </c>
      <c r="G98" s="38" t="s">
        <v>138</v>
      </c>
      <c r="H98" s="38"/>
      <c r="I98" s="40"/>
      <c r="J98" s="35" t="s">
        <v>141</v>
      </c>
    </row>
    <row r="99" spans="1:10" ht="16">
      <c r="A99" s="31">
        <f t="shared" si="3"/>
        <v>95</v>
      </c>
      <c r="B99" s="38" t="s">
        <v>139</v>
      </c>
      <c r="C99" s="31">
        <f t="shared" si="4"/>
        <v>1637</v>
      </c>
      <c r="D99" s="31">
        <f t="shared" si="5"/>
        <v>1656</v>
      </c>
      <c r="E99" s="36">
        <v>20</v>
      </c>
      <c r="F99" s="36" t="s">
        <v>40</v>
      </c>
      <c r="G99" s="38" t="s">
        <v>140</v>
      </c>
      <c r="H99" s="35"/>
      <c r="I99" s="37"/>
      <c r="J99" s="35" t="s">
        <v>141</v>
      </c>
    </row>
    <row r="100" spans="1:10" ht="16">
      <c r="A100" s="31">
        <f t="shared" si="3"/>
        <v>96</v>
      </c>
      <c r="B100" s="38" t="s">
        <v>142</v>
      </c>
      <c r="C100" s="31">
        <f t="shared" si="4"/>
        <v>1657</v>
      </c>
      <c r="D100" s="31">
        <f t="shared" si="5"/>
        <v>1664</v>
      </c>
      <c r="E100" s="39">
        <v>8</v>
      </c>
      <c r="F100" s="39" t="s">
        <v>40</v>
      </c>
      <c r="G100" s="38" t="s">
        <v>39</v>
      </c>
      <c r="H100" s="38"/>
      <c r="I100" s="40"/>
      <c r="J100" s="35" t="s">
        <v>36</v>
      </c>
    </row>
    <row r="101" spans="1:10" ht="16">
      <c r="A101" s="31">
        <f t="shared" si="3"/>
        <v>97</v>
      </c>
      <c r="B101" s="38" t="s">
        <v>143</v>
      </c>
      <c r="C101" s="31">
        <f t="shared" si="4"/>
        <v>1665</v>
      </c>
      <c r="D101" s="31">
        <f t="shared" si="5"/>
        <v>1672</v>
      </c>
      <c r="E101" s="39">
        <v>8</v>
      </c>
      <c r="F101" s="39" t="s">
        <v>38</v>
      </c>
      <c r="G101" s="38" t="s">
        <v>39</v>
      </c>
      <c r="H101" s="38"/>
      <c r="I101" s="40"/>
      <c r="J101" s="35" t="s">
        <v>36</v>
      </c>
    </row>
    <row r="102" spans="1:10" ht="32">
      <c r="A102" s="31">
        <f t="shared" si="3"/>
        <v>98</v>
      </c>
      <c r="B102" s="38" t="s">
        <v>144</v>
      </c>
      <c r="C102" s="31">
        <f t="shared" si="4"/>
        <v>1673</v>
      </c>
      <c r="D102" s="31">
        <f t="shared" si="5"/>
        <v>1673</v>
      </c>
      <c r="E102" s="36">
        <v>1</v>
      </c>
      <c r="F102" s="36" t="s">
        <v>40</v>
      </c>
      <c r="G102" s="38" t="s">
        <v>145</v>
      </c>
      <c r="H102" s="35" t="s">
        <v>146</v>
      </c>
      <c r="I102" s="37"/>
      <c r="J102" s="35" t="s">
        <v>36</v>
      </c>
    </row>
    <row r="103" spans="1:10" ht="16">
      <c r="A103" s="31">
        <f t="shared" si="3"/>
        <v>99</v>
      </c>
      <c r="B103" s="38" t="s">
        <v>147</v>
      </c>
      <c r="C103" s="31">
        <f t="shared" si="4"/>
        <v>1674</v>
      </c>
      <c r="D103" s="31">
        <f t="shared" si="5"/>
        <v>1675</v>
      </c>
      <c r="E103" s="39">
        <v>2</v>
      </c>
      <c r="F103" s="39" t="s">
        <v>40</v>
      </c>
      <c r="G103" s="38" t="s">
        <v>148</v>
      </c>
      <c r="H103" s="38"/>
      <c r="I103" s="40"/>
      <c r="J103" s="38" t="s">
        <v>149</v>
      </c>
    </row>
    <row r="104" spans="1:10" ht="16">
      <c r="A104" s="31">
        <f t="shared" si="3"/>
        <v>100</v>
      </c>
      <c r="B104" s="38" t="s">
        <v>150</v>
      </c>
      <c r="C104" s="31">
        <f t="shared" si="4"/>
        <v>1676</v>
      </c>
      <c r="D104" s="31">
        <f t="shared" si="5"/>
        <v>1691</v>
      </c>
      <c r="E104" s="36">
        <v>16</v>
      </c>
      <c r="F104" s="36" t="s">
        <v>40</v>
      </c>
      <c r="G104" s="38" t="s">
        <v>151</v>
      </c>
      <c r="H104" s="35"/>
      <c r="I104" s="37"/>
      <c r="J104" s="35" t="s">
        <v>36</v>
      </c>
    </row>
    <row r="105" spans="1:10" ht="32">
      <c r="A105" s="31">
        <f t="shared" si="3"/>
        <v>101</v>
      </c>
      <c r="B105" s="38" t="s">
        <v>152</v>
      </c>
      <c r="C105" s="31">
        <f t="shared" si="4"/>
        <v>1692</v>
      </c>
      <c r="D105" s="31">
        <f t="shared" si="5"/>
        <v>1695</v>
      </c>
      <c r="E105" s="39">
        <v>4</v>
      </c>
      <c r="F105" s="39" t="s">
        <v>40</v>
      </c>
      <c r="G105" s="38" t="s">
        <v>153</v>
      </c>
      <c r="H105" s="41" t="s">
        <v>154</v>
      </c>
      <c r="I105" s="40"/>
      <c r="J105" s="38" t="s">
        <v>60</v>
      </c>
    </row>
    <row r="106" spans="1:10" ht="16">
      <c r="A106" s="31">
        <f t="shared" si="3"/>
        <v>102</v>
      </c>
      <c r="B106" s="38" t="s">
        <v>155</v>
      </c>
      <c r="C106" s="31">
        <f t="shared" si="4"/>
        <v>1696</v>
      </c>
      <c r="D106" s="31">
        <f t="shared" si="5"/>
        <v>1701</v>
      </c>
      <c r="E106" s="39">
        <v>6</v>
      </c>
      <c r="F106" s="39" t="s">
        <v>40</v>
      </c>
      <c r="G106" s="38" t="s">
        <v>156</v>
      </c>
      <c r="H106" s="38"/>
      <c r="I106" s="40"/>
      <c r="J106" s="38" t="s">
        <v>149</v>
      </c>
    </row>
    <row r="107" spans="1:10" ht="16">
      <c r="A107" s="31">
        <f t="shared" si="3"/>
        <v>103</v>
      </c>
      <c r="B107" s="38" t="s">
        <v>157</v>
      </c>
      <c r="C107" s="31">
        <f t="shared" si="4"/>
        <v>1702</v>
      </c>
      <c r="D107" s="31">
        <f t="shared" si="5"/>
        <v>1702</v>
      </c>
      <c r="E107" s="39">
        <v>1</v>
      </c>
      <c r="F107" s="39" t="s">
        <v>40</v>
      </c>
      <c r="G107" s="38" t="s">
        <v>158</v>
      </c>
      <c r="H107" s="38"/>
      <c r="I107" s="40"/>
      <c r="J107" s="38" t="s">
        <v>36</v>
      </c>
    </row>
    <row r="108" spans="1:10" ht="16">
      <c r="A108" s="31">
        <f t="shared" si="3"/>
        <v>104</v>
      </c>
      <c r="B108" s="38" t="s">
        <v>159</v>
      </c>
      <c r="C108" s="31">
        <f t="shared" si="4"/>
        <v>1703</v>
      </c>
      <c r="D108" s="31">
        <f t="shared" si="5"/>
        <v>1712</v>
      </c>
      <c r="E108" s="36">
        <v>10</v>
      </c>
      <c r="F108" s="36" t="s">
        <v>34</v>
      </c>
      <c r="G108" s="38" t="s">
        <v>160</v>
      </c>
      <c r="H108" s="35" t="s">
        <v>161</v>
      </c>
      <c r="I108" s="37"/>
      <c r="J108" s="35" t="s">
        <v>36</v>
      </c>
    </row>
    <row r="109" spans="1:10" ht="16">
      <c r="A109" s="31">
        <f t="shared" si="3"/>
        <v>105</v>
      </c>
      <c r="B109" s="38" t="s">
        <v>163</v>
      </c>
      <c r="C109" s="31">
        <f t="shared" si="4"/>
        <v>1713</v>
      </c>
      <c r="D109" s="31">
        <f t="shared" si="5"/>
        <v>1722</v>
      </c>
      <c r="E109" s="36">
        <v>10</v>
      </c>
      <c r="F109" s="36" t="s">
        <v>40</v>
      </c>
      <c r="G109" s="38" t="s">
        <v>164</v>
      </c>
      <c r="H109" s="35" t="s">
        <v>161</v>
      </c>
      <c r="I109" s="37"/>
      <c r="J109" s="35" t="s">
        <v>149</v>
      </c>
    </row>
    <row r="110" spans="1:10" ht="80">
      <c r="A110" s="31">
        <f t="shared" si="3"/>
        <v>106</v>
      </c>
      <c r="B110" s="38" t="s">
        <v>386</v>
      </c>
      <c r="C110" s="31">
        <f t="shared" si="4"/>
        <v>1723</v>
      </c>
      <c r="D110" s="31">
        <f t="shared" si="5"/>
        <v>1723</v>
      </c>
      <c r="E110" s="39">
        <v>1</v>
      </c>
      <c r="F110" s="39" t="s">
        <v>40</v>
      </c>
      <c r="G110" s="38" t="s">
        <v>165</v>
      </c>
      <c r="H110" s="38" t="s">
        <v>166</v>
      </c>
      <c r="I110" s="40"/>
      <c r="J110" s="38" t="s">
        <v>36</v>
      </c>
    </row>
    <row r="111" spans="1:10" ht="80">
      <c r="A111" s="31">
        <f t="shared" si="3"/>
        <v>107</v>
      </c>
      <c r="B111" s="38" t="s">
        <v>387</v>
      </c>
      <c r="C111" s="31">
        <f t="shared" si="4"/>
        <v>1724</v>
      </c>
      <c r="D111" s="31">
        <f t="shared" si="5"/>
        <v>1724</v>
      </c>
      <c r="E111" s="39">
        <v>1</v>
      </c>
      <c r="F111" s="39" t="s">
        <v>40</v>
      </c>
      <c r="G111" s="38" t="s">
        <v>167</v>
      </c>
      <c r="H111" s="38" t="s">
        <v>168</v>
      </c>
      <c r="I111" s="40"/>
      <c r="J111" s="38" t="s">
        <v>36</v>
      </c>
    </row>
    <row r="112" spans="1:10" ht="80">
      <c r="A112" s="31">
        <f t="shared" si="3"/>
        <v>108</v>
      </c>
      <c r="B112" s="38" t="s">
        <v>388</v>
      </c>
      <c r="C112" s="31">
        <f t="shared" si="4"/>
        <v>1725</v>
      </c>
      <c r="D112" s="31">
        <f t="shared" si="5"/>
        <v>1725</v>
      </c>
      <c r="E112" s="39">
        <v>1</v>
      </c>
      <c r="F112" s="39" t="s">
        <v>40</v>
      </c>
      <c r="G112" s="38" t="s">
        <v>169</v>
      </c>
      <c r="H112" s="38" t="s">
        <v>168</v>
      </c>
      <c r="I112" s="40"/>
      <c r="J112" s="38" t="s">
        <v>36</v>
      </c>
    </row>
    <row r="113" spans="1:10" ht="80">
      <c r="A113" s="31">
        <f t="shared" si="3"/>
        <v>109</v>
      </c>
      <c r="B113" s="38" t="s">
        <v>389</v>
      </c>
      <c r="C113" s="31">
        <f t="shared" si="4"/>
        <v>1726</v>
      </c>
      <c r="D113" s="31">
        <f t="shared" si="5"/>
        <v>1726</v>
      </c>
      <c r="E113" s="39">
        <v>1</v>
      </c>
      <c r="F113" s="39" t="s">
        <v>40</v>
      </c>
      <c r="G113" s="38" t="s">
        <v>170</v>
      </c>
      <c r="H113" s="38" t="s">
        <v>168</v>
      </c>
      <c r="I113" s="40"/>
      <c r="J113" s="38" t="s">
        <v>36</v>
      </c>
    </row>
    <row r="114" spans="1:10" ht="80">
      <c r="A114" s="31">
        <f t="shared" si="3"/>
        <v>110</v>
      </c>
      <c r="B114" s="38" t="s">
        <v>390</v>
      </c>
      <c r="C114" s="31">
        <f t="shared" si="4"/>
        <v>1727</v>
      </c>
      <c r="D114" s="31">
        <f t="shared" si="5"/>
        <v>1727</v>
      </c>
      <c r="E114" s="39">
        <v>1</v>
      </c>
      <c r="F114" s="39" t="s">
        <v>40</v>
      </c>
      <c r="G114" s="38" t="s">
        <v>171</v>
      </c>
      <c r="H114" s="38" t="s">
        <v>168</v>
      </c>
      <c r="I114" s="40"/>
      <c r="J114" s="38" t="s">
        <v>36</v>
      </c>
    </row>
    <row r="115" spans="1:10" ht="80">
      <c r="A115" s="31">
        <f t="shared" si="3"/>
        <v>111</v>
      </c>
      <c r="B115" s="38" t="s">
        <v>172</v>
      </c>
      <c r="C115" s="31">
        <f t="shared" si="4"/>
        <v>1728</v>
      </c>
      <c r="D115" s="31">
        <f t="shared" si="5"/>
        <v>1728</v>
      </c>
      <c r="E115" s="39">
        <v>1</v>
      </c>
      <c r="F115" s="39" t="s">
        <v>40</v>
      </c>
      <c r="G115" s="38" t="s">
        <v>173</v>
      </c>
      <c r="H115" s="38" t="s">
        <v>166</v>
      </c>
      <c r="I115" s="40"/>
      <c r="J115" s="38" t="s">
        <v>36</v>
      </c>
    </row>
    <row r="116" spans="1:10" ht="48">
      <c r="A116" s="31">
        <f t="shared" si="3"/>
        <v>112</v>
      </c>
      <c r="B116" s="38" t="s">
        <v>174</v>
      </c>
      <c r="C116" s="31">
        <f t="shared" si="4"/>
        <v>1729</v>
      </c>
      <c r="D116" s="31">
        <f t="shared" si="5"/>
        <v>1732</v>
      </c>
      <c r="E116" s="39">
        <v>4</v>
      </c>
      <c r="F116" s="39" t="s">
        <v>40</v>
      </c>
      <c r="G116" s="38" t="s">
        <v>175</v>
      </c>
      <c r="H116" s="38" t="s">
        <v>409</v>
      </c>
      <c r="I116" s="40"/>
      <c r="J116" s="38" t="s">
        <v>36</v>
      </c>
    </row>
    <row r="117" spans="1:10" ht="32">
      <c r="A117" s="31">
        <f t="shared" si="3"/>
        <v>113</v>
      </c>
      <c r="B117" s="38" t="s">
        <v>176</v>
      </c>
      <c r="C117" s="31">
        <f t="shared" si="4"/>
        <v>1733</v>
      </c>
      <c r="D117" s="31">
        <f t="shared" si="5"/>
        <v>1745</v>
      </c>
      <c r="E117" s="39">
        <v>13</v>
      </c>
      <c r="F117" s="39" t="s">
        <v>40</v>
      </c>
      <c r="G117" s="38" t="s">
        <v>177</v>
      </c>
      <c r="H117" s="38" t="s">
        <v>154</v>
      </c>
      <c r="I117" s="40"/>
      <c r="J117" s="38" t="s">
        <v>36</v>
      </c>
    </row>
    <row r="118" spans="1:10" ht="48">
      <c r="A118" s="31">
        <f t="shared" si="3"/>
        <v>114</v>
      </c>
      <c r="B118" s="38" t="s">
        <v>391</v>
      </c>
      <c r="C118" s="31">
        <f t="shared" si="4"/>
        <v>1746</v>
      </c>
      <c r="D118" s="31">
        <f t="shared" si="5"/>
        <v>1746</v>
      </c>
      <c r="E118" s="39">
        <v>1</v>
      </c>
      <c r="F118" s="39" t="s">
        <v>40</v>
      </c>
      <c r="G118" s="38" t="s">
        <v>178</v>
      </c>
      <c r="H118" s="38" t="s">
        <v>179</v>
      </c>
      <c r="I118" s="40"/>
      <c r="J118" s="38" t="s">
        <v>60</v>
      </c>
    </row>
    <row r="119" spans="1:10" ht="48">
      <c r="A119" s="31">
        <f t="shared" si="3"/>
        <v>115</v>
      </c>
      <c r="B119" s="38" t="s">
        <v>392</v>
      </c>
      <c r="C119" s="31">
        <f t="shared" si="4"/>
        <v>1747</v>
      </c>
      <c r="D119" s="31">
        <f t="shared" si="5"/>
        <v>1747</v>
      </c>
      <c r="E119" s="39">
        <v>1</v>
      </c>
      <c r="F119" s="39" t="s">
        <v>40</v>
      </c>
      <c r="G119" s="38" t="s">
        <v>180</v>
      </c>
      <c r="H119" s="38" t="s">
        <v>179</v>
      </c>
      <c r="I119" s="40"/>
      <c r="J119" s="38" t="s">
        <v>60</v>
      </c>
    </row>
    <row r="120" spans="1:10" ht="32">
      <c r="A120" s="31">
        <f t="shared" si="3"/>
        <v>116</v>
      </c>
      <c r="B120" s="38" t="s">
        <v>181</v>
      </c>
      <c r="C120" s="31">
        <f t="shared" si="4"/>
        <v>1748</v>
      </c>
      <c r="D120" s="31">
        <f t="shared" si="5"/>
        <v>1751</v>
      </c>
      <c r="E120" s="39">
        <v>4</v>
      </c>
      <c r="F120" s="39" t="s">
        <v>40</v>
      </c>
      <c r="G120" s="38" t="s">
        <v>182</v>
      </c>
      <c r="H120" s="38"/>
      <c r="I120" s="40"/>
      <c r="J120" s="38" t="s">
        <v>141</v>
      </c>
    </row>
    <row r="121" spans="1:10" ht="96">
      <c r="A121" s="31">
        <f t="shared" si="3"/>
        <v>117</v>
      </c>
      <c r="B121" s="38" t="s">
        <v>183</v>
      </c>
      <c r="C121" s="45">
        <f t="shared" si="4"/>
        <v>1752</v>
      </c>
      <c r="D121" s="45">
        <f t="shared" si="5"/>
        <v>1757</v>
      </c>
      <c r="E121" s="42">
        <v>6</v>
      </c>
      <c r="F121" s="42" t="s">
        <v>40</v>
      </c>
      <c r="G121" s="38" t="s">
        <v>184</v>
      </c>
      <c r="H121" s="41" t="s">
        <v>406</v>
      </c>
      <c r="I121" s="43"/>
      <c r="J121" s="41" t="s">
        <v>36</v>
      </c>
    </row>
    <row r="122" spans="1:10" ht="32">
      <c r="A122" s="31">
        <f t="shared" si="3"/>
        <v>118</v>
      </c>
      <c r="B122" s="38" t="s">
        <v>185</v>
      </c>
      <c r="C122" s="45">
        <f t="shared" si="4"/>
        <v>1758</v>
      </c>
      <c r="D122" s="45">
        <f t="shared" si="5"/>
        <v>1761</v>
      </c>
      <c r="E122" s="42">
        <v>4</v>
      </c>
      <c r="F122" s="42" t="s">
        <v>40</v>
      </c>
      <c r="G122" s="38" t="s">
        <v>186</v>
      </c>
      <c r="H122" s="41" t="s">
        <v>187</v>
      </c>
      <c r="I122" s="43"/>
      <c r="J122" s="41" t="s">
        <v>36</v>
      </c>
    </row>
    <row r="123" spans="1:10" ht="64">
      <c r="A123" s="31">
        <f t="shared" si="3"/>
        <v>119</v>
      </c>
      <c r="B123" s="38" t="s">
        <v>188</v>
      </c>
      <c r="C123" s="45">
        <f t="shared" si="4"/>
        <v>1762</v>
      </c>
      <c r="D123" s="45">
        <f t="shared" si="5"/>
        <v>1771</v>
      </c>
      <c r="E123" s="42">
        <v>10</v>
      </c>
      <c r="F123" s="42" t="s">
        <v>38</v>
      </c>
      <c r="G123" s="38" t="s">
        <v>189</v>
      </c>
      <c r="H123" s="41" t="s">
        <v>190</v>
      </c>
      <c r="I123" s="43"/>
      <c r="J123" s="41" t="s">
        <v>127</v>
      </c>
    </row>
    <row r="124" spans="1:10" ht="192">
      <c r="A124" s="31">
        <f t="shared" si="3"/>
        <v>120</v>
      </c>
      <c r="B124" s="38" t="s">
        <v>191</v>
      </c>
      <c r="C124" s="45">
        <f t="shared" si="4"/>
        <v>1772</v>
      </c>
      <c r="D124" s="45">
        <f t="shared" si="5"/>
        <v>1781</v>
      </c>
      <c r="E124" s="42">
        <v>10</v>
      </c>
      <c r="F124" s="42" t="s">
        <v>38</v>
      </c>
      <c r="G124" s="38" t="s">
        <v>192</v>
      </c>
      <c r="H124" s="41" t="s">
        <v>407</v>
      </c>
      <c r="I124" s="43"/>
      <c r="J124" s="41" t="s">
        <v>127</v>
      </c>
    </row>
    <row r="125" spans="1:10" ht="96">
      <c r="A125" s="31">
        <f t="shared" si="3"/>
        <v>121</v>
      </c>
      <c r="B125" s="38" t="s">
        <v>193</v>
      </c>
      <c r="C125" s="45">
        <f t="shared" si="4"/>
        <v>1782</v>
      </c>
      <c r="D125" s="45">
        <f t="shared" si="5"/>
        <v>1787</v>
      </c>
      <c r="E125" s="42">
        <v>6</v>
      </c>
      <c r="F125" s="42" t="s">
        <v>40</v>
      </c>
      <c r="G125" s="38" t="s">
        <v>194</v>
      </c>
      <c r="H125" s="41" t="s">
        <v>346</v>
      </c>
      <c r="I125" s="43"/>
      <c r="J125" s="41" t="s">
        <v>36</v>
      </c>
    </row>
    <row r="126" spans="1:10" ht="48">
      <c r="A126" s="31">
        <f t="shared" si="3"/>
        <v>122</v>
      </c>
      <c r="B126" s="38" t="s">
        <v>195</v>
      </c>
      <c r="C126" s="45">
        <f t="shared" si="4"/>
        <v>1788</v>
      </c>
      <c r="D126" s="45">
        <f t="shared" si="5"/>
        <v>1791</v>
      </c>
      <c r="E126" s="42">
        <v>4</v>
      </c>
      <c r="F126" s="42" t="s">
        <v>40</v>
      </c>
      <c r="G126" s="38" t="s">
        <v>196</v>
      </c>
      <c r="H126" s="41" t="s">
        <v>347</v>
      </c>
      <c r="I126" s="43"/>
      <c r="J126" s="41" t="s">
        <v>36</v>
      </c>
    </row>
    <row r="127" spans="1:10" ht="80">
      <c r="A127" s="31">
        <f t="shared" si="3"/>
        <v>123</v>
      </c>
      <c r="B127" s="38" t="s">
        <v>197</v>
      </c>
      <c r="C127" s="45">
        <f t="shared" si="4"/>
        <v>1792</v>
      </c>
      <c r="D127" s="45">
        <f t="shared" si="5"/>
        <v>1801</v>
      </c>
      <c r="E127" s="42">
        <v>10</v>
      </c>
      <c r="F127" s="42" t="s">
        <v>38</v>
      </c>
      <c r="G127" s="38" t="s">
        <v>198</v>
      </c>
      <c r="H127" s="41" t="s">
        <v>348</v>
      </c>
      <c r="I127" s="43"/>
      <c r="J127" s="41" t="s">
        <v>127</v>
      </c>
    </row>
    <row r="128" spans="1:10" ht="208">
      <c r="A128" s="31">
        <f t="shared" si="3"/>
        <v>124</v>
      </c>
      <c r="B128" s="38" t="s">
        <v>199</v>
      </c>
      <c r="C128" s="45">
        <f t="shared" si="4"/>
        <v>1802</v>
      </c>
      <c r="D128" s="45">
        <f t="shared" si="5"/>
        <v>1811</v>
      </c>
      <c r="E128" s="42">
        <v>10</v>
      </c>
      <c r="F128" s="42" t="s">
        <v>38</v>
      </c>
      <c r="G128" s="38" t="s">
        <v>200</v>
      </c>
      <c r="H128" s="41" t="s">
        <v>408</v>
      </c>
      <c r="I128" s="43"/>
      <c r="J128" s="41" t="s">
        <v>127</v>
      </c>
    </row>
    <row r="129" spans="1:10" ht="32">
      <c r="A129" s="31">
        <f t="shared" si="3"/>
        <v>125</v>
      </c>
      <c r="B129" s="38" t="s">
        <v>393</v>
      </c>
      <c r="C129" s="31">
        <f t="shared" si="4"/>
        <v>1812</v>
      </c>
      <c r="D129" s="31">
        <f t="shared" si="5"/>
        <v>1816</v>
      </c>
      <c r="E129" s="39">
        <v>5</v>
      </c>
      <c r="F129" s="39" t="s">
        <v>40</v>
      </c>
      <c r="G129" s="38" t="s">
        <v>201</v>
      </c>
      <c r="H129" s="38" t="s">
        <v>202</v>
      </c>
      <c r="I129" s="40"/>
      <c r="J129" s="38" t="s">
        <v>141</v>
      </c>
    </row>
    <row r="130" spans="1:10" ht="32">
      <c r="A130" s="31">
        <f t="shared" si="3"/>
        <v>126</v>
      </c>
      <c r="B130" s="38" t="s">
        <v>203</v>
      </c>
      <c r="C130" s="31">
        <f t="shared" si="4"/>
        <v>1817</v>
      </c>
      <c r="D130" s="31">
        <f t="shared" si="5"/>
        <v>1817</v>
      </c>
      <c r="E130" s="39">
        <v>1</v>
      </c>
      <c r="F130" s="39" t="s">
        <v>40</v>
      </c>
      <c r="G130" s="38" t="s">
        <v>204</v>
      </c>
      <c r="H130" s="38" t="s">
        <v>205</v>
      </c>
      <c r="I130" s="40"/>
      <c r="J130" s="38" t="s">
        <v>141</v>
      </c>
    </row>
    <row r="131" spans="1:10" ht="32">
      <c r="A131" s="31">
        <f t="shared" si="3"/>
        <v>127</v>
      </c>
      <c r="B131" s="38" t="s">
        <v>206</v>
      </c>
      <c r="C131" s="31">
        <f t="shared" si="4"/>
        <v>1818</v>
      </c>
      <c r="D131" s="31">
        <f t="shared" si="5"/>
        <v>1818</v>
      </c>
      <c r="E131" s="39">
        <v>1</v>
      </c>
      <c r="F131" s="39" t="s">
        <v>40</v>
      </c>
      <c r="G131" s="38" t="s">
        <v>207</v>
      </c>
      <c r="H131" s="38" t="s">
        <v>208</v>
      </c>
      <c r="I131" s="40"/>
      <c r="J131" s="38" t="s">
        <v>141</v>
      </c>
    </row>
    <row r="132" spans="1:10" ht="32">
      <c r="A132" s="31">
        <f t="shared" si="3"/>
        <v>128</v>
      </c>
      <c r="B132" s="38" t="s">
        <v>209</v>
      </c>
      <c r="C132" s="31">
        <f t="shared" si="4"/>
        <v>1819</v>
      </c>
      <c r="D132" s="31">
        <f t="shared" si="5"/>
        <v>1838</v>
      </c>
      <c r="E132" s="36">
        <v>20</v>
      </c>
      <c r="F132" s="36" t="s">
        <v>40</v>
      </c>
      <c r="G132" s="38" t="s">
        <v>210</v>
      </c>
      <c r="H132" s="35" t="s">
        <v>64</v>
      </c>
      <c r="I132" s="37"/>
      <c r="J132" s="35" t="s">
        <v>36</v>
      </c>
    </row>
    <row r="133" spans="1:10" ht="32">
      <c r="A133" s="31">
        <f t="shared" si="3"/>
        <v>129</v>
      </c>
      <c r="B133" s="38" t="s">
        <v>211</v>
      </c>
      <c r="C133" s="31">
        <f t="shared" si="4"/>
        <v>1839</v>
      </c>
      <c r="D133" s="31">
        <f t="shared" si="5"/>
        <v>1843</v>
      </c>
      <c r="E133" s="36">
        <v>5</v>
      </c>
      <c r="F133" s="36" t="s">
        <v>40</v>
      </c>
      <c r="G133" s="38" t="s">
        <v>212</v>
      </c>
      <c r="H133" s="35" t="s">
        <v>64</v>
      </c>
      <c r="I133" s="37"/>
      <c r="J133" s="35" t="s">
        <v>36</v>
      </c>
    </row>
    <row r="134" spans="1:10" ht="48">
      <c r="A134" s="31">
        <f t="shared" ref="A134:A172" si="6">A133 + 1</f>
        <v>130</v>
      </c>
      <c r="B134" s="38" t="s">
        <v>394</v>
      </c>
      <c r="C134" s="31">
        <f t="shared" ref="C134:C197" si="7">D133+1</f>
        <v>1844</v>
      </c>
      <c r="D134" s="31">
        <f t="shared" ref="D134:D170" si="8">(C134+E134)-1</f>
        <v>1849</v>
      </c>
      <c r="E134" s="39">
        <v>6</v>
      </c>
      <c r="F134" s="39" t="s">
        <v>40</v>
      </c>
      <c r="G134" s="38" t="s">
        <v>213</v>
      </c>
      <c r="H134" s="38" t="s">
        <v>214</v>
      </c>
      <c r="I134" s="40"/>
      <c r="J134" s="38" t="s">
        <v>141</v>
      </c>
    </row>
    <row r="135" spans="1:10" ht="80">
      <c r="A135" s="31">
        <f t="shared" si="6"/>
        <v>131</v>
      </c>
      <c r="B135" s="38" t="s">
        <v>215</v>
      </c>
      <c r="C135" s="31">
        <f t="shared" si="7"/>
        <v>1850</v>
      </c>
      <c r="D135" s="31">
        <f t="shared" si="8"/>
        <v>1859</v>
      </c>
      <c r="E135" s="39">
        <v>10</v>
      </c>
      <c r="F135" s="39" t="s">
        <v>38</v>
      </c>
      <c r="G135" s="38" t="s">
        <v>216</v>
      </c>
      <c r="H135" s="38" t="s">
        <v>217</v>
      </c>
      <c r="I135" s="40"/>
      <c r="J135" s="38" t="s">
        <v>127</v>
      </c>
    </row>
    <row r="136" spans="1:10" ht="32">
      <c r="A136" s="31">
        <f t="shared" si="6"/>
        <v>132</v>
      </c>
      <c r="B136" s="38" t="s">
        <v>218</v>
      </c>
      <c r="C136" s="31">
        <f t="shared" si="7"/>
        <v>1860</v>
      </c>
      <c r="D136" s="31">
        <f t="shared" si="8"/>
        <v>1860</v>
      </c>
      <c r="E136" s="39">
        <v>1</v>
      </c>
      <c r="F136" s="39" t="s">
        <v>40</v>
      </c>
      <c r="G136" s="38" t="s">
        <v>218</v>
      </c>
      <c r="H136" s="46" t="s">
        <v>219</v>
      </c>
      <c r="I136" s="40"/>
      <c r="J136" s="38" t="s">
        <v>36</v>
      </c>
    </row>
    <row r="137" spans="1:10" ht="16">
      <c r="A137" s="31">
        <f t="shared" si="6"/>
        <v>133</v>
      </c>
      <c r="B137" s="38" t="s">
        <v>220</v>
      </c>
      <c r="C137" s="31">
        <f t="shared" si="7"/>
        <v>1861</v>
      </c>
      <c r="D137" s="31">
        <f t="shared" si="8"/>
        <v>1861</v>
      </c>
      <c r="E137" s="39">
        <v>1</v>
      </c>
      <c r="F137" s="39" t="s">
        <v>40</v>
      </c>
      <c r="G137" s="38" t="s">
        <v>220</v>
      </c>
      <c r="H137" s="46" t="s">
        <v>219</v>
      </c>
      <c r="I137" s="40"/>
      <c r="J137" s="38" t="s">
        <v>36</v>
      </c>
    </row>
    <row r="138" spans="1:10" ht="32">
      <c r="A138" s="31">
        <f t="shared" si="6"/>
        <v>134</v>
      </c>
      <c r="B138" s="38" t="s">
        <v>221</v>
      </c>
      <c r="C138" s="31">
        <f t="shared" si="7"/>
        <v>1862</v>
      </c>
      <c r="D138" s="31">
        <f t="shared" si="8"/>
        <v>1862</v>
      </c>
      <c r="E138" s="39">
        <v>1</v>
      </c>
      <c r="F138" s="39" t="s">
        <v>40</v>
      </c>
      <c r="G138" s="38" t="s">
        <v>221</v>
      </c>
      <c r="H138" s="46" t="s">
        <v>219</v>
      </c>
      <c r="I138" s="40"/>
      <c r="J138" s="38" t="s">
        <v>36</v>
      </c>
    </row>
    <row r="139" spans="1:10" ht="16">
      <c r="A139" s="31">
        <f t="shared" si="6"/>
        <v>135</v>
      </c>
      <c r="B139" s="38" t="s">
        <v>222</v>
      </c>
      <c r="C139" s="31">
        <f t="shared" si="7"/>
        <v>1863</v>
      </c>
      <c r="D139" s="31">
        <f t="shared" si="8"/>
        <v>1863</v>
      </c>
      <c r="E139" s="39">
        <v>1</v>
      </c>
      <c r="F139" s="39" t="s">
        <v>40</v>
      </c>
      <c r="G139" s="38" t="s">
        <v>222</v>
      </c>
      <c r="H139" s="46" t="s">
        <v>219</v>
      </c>
      <c r="I139" s="40"/>
      <c r="J139" s="38" t="s">
        <v>36</v>
      </c>
    </row>
    <row r="140" spans="1:10" ht="16">
      <c r="A140" s="31">
        <f t="shared" si="6"/>
        <v>136</v>
      </c>
      <c r="B140" s="38" t="s">
        <v>223</v>
      </c>
      <c r="C140" s="31">
        <f t="shared" si="7"/>
        <v>1864</v>
      </c>
      <c r="D140" s="31">
        <f t="shared" si="8"/>
        <v>1864</v>
      </c>
      <c r="E140" s="39">
        <v>1</v>
      </c>
      <c r="F140" s="39" t="s">
        <v>40</v>
      </c>
      <c r="G140" s="38" t="s">
        <v>223</v>
      </c>
      <c r="H140" s="46" t="s">
        <v>219</v>
      </c>
      <c r="I140" s="40"/>
      <c r="J140" s="38" t="s">
        <v>36</v>
      </c>
    </row>
    <row r="141" spans="1:10" ht="32">
      <c r="A141" s="31">
        <f t="shared" si="6"/>
        <v>137</v>
      </c>
      <c r="B141" s="38" t="s">
        <v>224</v>
      </c>
      <c r="C141" s="31">
        <f t="shared" si="7"/>
        <v>1865</v>
      </c>
      <c r="D141" s="31">
        <f t="shared" si="8"/>
        <v>1865</v>
      </c>
      <c r="E141" s="39">
        <v>1</v>
      </c>
      <c r="F141" s="39" t="s">
        <v>40</v>
      </c>
      <c r="G141" s="38" t="s">
        <v>224</v>
      </c>
      <c r="H141" s="46" t="s">
        <v>219</v>
      </c>
      <c r="I141" s="40"/>
      <c r="J141" s="38" t="s">
        <v>36</v>
      </c>
    </row>
    <row r="142" spans="1:10" ht="16">
      <c r="A142" s="31">
        <f t="shared" si="6"/>
        <v>138</v>
      </c>
      <c r="B142" s="38" t="s">
        <v>225</v>
      </c>
      <c r="C142" s="31">
        <f t="shared" si="7"/>
        <v>1866</v>
      </c>
      <c r="D142" s="31">
        <f t="shared" si="8"/>
        <v>1866</v>
      </c>
      <c r="E142" s="39">
        <v>1</v>
      </c>
      <c r="F142" s="39" t="s">
        <v>40</v>
      </c>
      <c r="G142" s="38" t="s">
        <v>225</v>
      </c>
      <c r="H142" s="46" t="s">
        <v>219</v>
      </c>
      <c r="I142" s="40"/>
      <c r="J142" s="38" t="s">
        <v>36</v>
      </c>
    </row>
    <row r="143" spans="1:10" ht="16">
      <c r="A143" s="31">
        <f t="shared" si="6"/>
        <v>139</v>
      </c>
      <c r="B143" s="38" t="s">
        <v>226</v>
      </c>
      <c r="C143" s="31">
        <f t="shared" si="7"/>
        <v>1867</v>
      </c>
      <c r="D143" s="31">
        <f t="shared" si="8"/>
        <v>1867</v>
      </c>
      <c r="E143" s="39">
        <v>1</v>
      </c>
      <c r="F143" s="39" t="s">
        <v>40</v>
      </c>
      <c r="G143" s="38" t="s">
        <v>226</v>
      </c>
      <c r="H143" s="46" t="s">
        <v>219</v>
      </c>
      <c r="I143" s="40"/>
      <c r="J143" s="38" t="s">
        <v>36</v>
      </c>
    </row>
    <row r="144" spans="1:10" ht="16">
      <c r="A144" s="31">
        <f t="shared" si="6"/>
        <v>140</v>
      </c>
      <c r="B144" s="38" t="s">
        <v>227</v>
      </c>
      <c r="C144" s="31">
        <f t="shared" si="7"/>
        <v>1868</v>
      </c>
      <c r="D144" s="31">
        <f t="shared" si="8"/>
        <v>1868</v>
      </c>
      <c r="E144" s="39">
        <v>1</v>
      </c>
      <c r="F144" s="39" t="s">
        <v>40</v>
      </c>
      <c r="G144" s="38" t="s">
        <v>227</v>
      </c>
      <c r="H144" s="46" t="s">
        <v>219</v>
      </c>
      <c r="I144" s="40"/>
      <c r="J144" s="38" t="s">
        <v>36</v>
      </c>
    </row>
    <row r="145" spans="1:10" ht="16">
      <c r="A145" s="31">
        <f t="shared" si="6"/>
        <v>141</v>
      </c>
      <c r="B145" s="38" t="s">
        <v>228</v>
      </c>
      <c r="C145" s="31">
        <f t="shared" si="7"/>
        <v>1869</v>
      </c>
      <c r="D145" s="31">
        <f t="shared" si="8"/>
        <v>1869</v>
      </c>
      <c r="E145" s="39">
        <v>1</v>
      </c>
      <c r="F145" s="39" t="s">
        <v>40</v>
      </c>
      <c r="G145" s="38" t="s">
        <v>228</v>
      </c>
      <c r="H145" s="46" t="s">
        <v>219</v>
      </c>
      <c r="I145" s="40"/>
      <c r="J145" s="38" t="s">
        <v>36</v>
      </c>
    </row>
    <row r="146" spans="1:10" ht="16">
      <c r="A146" s="31">
        <f t="shared" si="6"/>
        <v>142</v>
      </c>
      <c r="B146" s="38" t="s">
        <v>229</v>
      </c>
      <c r="C146" s="31">
        <f t="shared" si="7"/>
        <v>1870</v>
      </c>
      <c r="D146" s="31">
        <f t="shared" si="8"/>
        <v>1870</v>
      </c>
      <c r="E146" s="39">
        <v>1</v>
      </c>
      <c r="F146" s="39" t="s">
        <v>40</v>
      </c>
      <c r="G146" s="38" t="s">
        <v>229</v>
      </c>
      <c r="H146" s="46" t="s">
        <v>219</v>
      </c>
      <c r="I146" s="40"/>
      <c r="J146" s="38" t="s">
        <v>36</v>
      </c>
    </row>
    <row r="147" spans="1:10" ht="16">
      <c r="A147" s="31">
        <f t="shared" si="6"/>
        <v>143</v>
      </c>
      <c r="B147" s="38" t="s">
        <v>230</v>
      </c>
      <c r="C147" s="31">
        <f t="shared" si="7"/>
        <v>1871</v>
      </c>
      <c r="D147" s="31">
        <f t="shared" si="8"/>
        <v>1871</v>
      </c>
      <c r="E147" s="39">
        <v>1</v>
      </c>
      <c r="F147" s="39" t="s">
        <v>40</v>
      </c>
      <c r="G147" s="38" t="s">
        <v>230</v>
      </c>
      <c r="H147" s="46" t="s">
        <v>219</v>
      </c>
      <c r="I147" s="40"/>
      <c r="J147" s="38" t="s">
        <v>36</v>
      </c>
    </row>
    <row r="148" spans="1:10" ht="32">
      <c r="A148" s="31">
        <f t="shared" si="6"/>
        <v>144</v>
      </c>
      <c r="B148" s="38" t="s">
        <v>231</v>
      </c>
      <c r="C148" s="31">
        <f t="shared" si="7"/>
        <v>1872</v>
      </c>
      <c r="D148" s="31">
        <f t="shared" si="8"/>
        <v>1872</v>
      </c>
      <c r="E148" s="39">
        <v>1</v>
      </c>
      <c r="F148" s="39" t="s">
        <v>40</v>
      </c>
      <c r="G148" s="38" t="s">
        <v>231</v>
      </c>
      <c r="H148" s="46" t="s">
        <v>219</v>
      </c>
      <c r="I148" s="40"/>
      <c r="J148" s="38" t="s">
        <v>36</v>
      </c>
    </row>
    <row r="149" spans="1:10" ht="16">
      <c r="A149" s="31">
        <f t="shared" si="6"/>
        <v>145</v>
      </c>
      <c r="B149" s="38" t="s">
        <v>232</v>
      </c>
      <c r="C149" s="31">
        <f t="shared" si="7"/>
        <v>1873</v>
      </c>
      <c r="D149" s="31">
        <f t="shared" si="8"/>
        <v>1873</v>
      </c>
      <c r="E149" s="39">
        <v>1</v>
      </c>
      <c r="F149" s="39" t="s">
        <v>40</v>
      </c>
      <c r="G149" s="38" t="s">
        <v>232</v>
      </c>
      <c r="H149" s="46" t="s">
        <v>219</v>
      </c>
      <c r="I149" s="40"/>
      <c r="J149" s="38" t="s">
        <v>36</v>
      </c>
    </row>
    <row r="150" spans="1:10" ht="16">
      <c r="A150" s="31">
        <f t="shared" si="6"/>
        <v>146</v>
      </c>
      <c r="B150" s="38" t="s">
        <v>233</v>
      </c>
      <c r="C150" s="31">
        <f t="shared" si="7"/>
        <v>1874</v>
      </c>
      <c r="D150" s="31">
        <f t="shared" si="8"/>
        <v>1874</v>
      </c>
      <c r="E150" s="39">
        <v>1</v>
      </c>
      <c r="F150" s="39" t="s">
        <v>40</v>
      </c>
      <c r="G150" s="38" t="s">
        <v>233</v>
      </c>
      <c r="H150" s="46" t="s">
        <v>219</v>
      </c>
      <c r="I150" s="40"/>
      <c r="J150" s="38" t="s">
        <v>36</v>
      </c>
    </row>
    <row r="151" spans="1:10" ht="16">
      <c r="A151" s="31">
        <f t="shared" si="6"/>
        <v>147</v>
      </c>
      <c r="B151" s="38" t="s">
        <v>234</v>
      </c>
      <c r="C151" s="31">
        <f t="shared" si="7"/>
        <v>1875</v>
      </c>
      <c r="D151" s="31">
        <f t="shared" si="8"/>
        <v>1875</v>
      </c>
      <c r="E151" s="39">
        <v>1</v>
      </c>
      <c r="F151" s="39" t="s">
        <v>40</v>
      </c>
      <c r="G151" s="38" t="s">
        <v>234</v>
      </c>
      <c r="H151" s="46" t="s">
        <v>219</v>
      </c>
      <c r="I151" s="40"/>
      <c r="J151" s="38" t="s">
        <v>36</v>
      </c>
    </row>
    <row r="152" spans="1:10" ht="16">
      <c r="A152" s="31">
        <f t="shared" si="6"/>
        <v>148</v>
      </c>
      <c r="B152" s="38" t="s">
        <v>235</v>
      </c>
      <c r="C152" s="31">
        <f t="shared" si="7"/>
        <v>1876</v>
      </c>
      <c r="D152" s="31">
        <f t="shared" si="8"/>
        <v>1876</v>
      </c>
      <c r="E152" s="39">
        <v>1</v>
      </c>
      <c r="F152" s="39" t="s">
        <v>40</v>
      </c>
      <c r="G152" s="38" t="s">
        <v>235</v>
      </c>
      <c r="H152" s="46" t="s">
        <v>219</v>
      </c>
      <c r="I152" s="40"/>
      <c r="J152" s="38" t="s">
        <v>36</v>
      </c>
    </row>
    <row r="153" spans="1:10" ht="48">
      <c r="A153" s="31">
        <f t="shared" si="6"/>
        <v>149</v>
      </c>
      <c r="B153" s="38" t="s">
        <v>236</v>
      </c>
      <c r="C153" s="31">
        <f t="shared" si="7"/>
        <v>1877</v>
      </c>
      <c r="D153" s="31">
        <f t="shared" si="8"/>
        <v>1877</v>
      </c>
      <c r="E153" s="39">
        <v>1</v>
      </c>
      <c r="F153" s="39" t="s">
        <v>40</v>
      </c>
      <c r="G153" s="38" t="s">
        <v>236</v>
      </c>
      <c r="H153" s="46" t="s">
        <v>219</v>
      </c>
      <c r="I153" s="40"/>
      <c r="J153" s="38" t="s">
        <v>36</v>
      </c>
    </row>
    <row r="154" spans="1:10" ht="16">
      <c r="A154" s="31">
        <f t="shared" si="6"/>
        <v>150</v>
      </c>
      <c r="B154" s="38" t="s">
        <v>237</v>
      </c>
      <c r="C154" s="31">
        <f t="shared" si="7"/>
        <v>1878</v>
      </c>
      <c r="D154" s="31">
        <f t="shared" si="8"/>
        <v>1878</v>
      </c>
      <c r="E154" s="39">
        <v>1</v>
      </c>
      <c r="F154" s="39" t="s">
        <v>40</v>
      </c>
      <c r="G154" s="38" t="s">
        <v>237</v>
      </c>
      <c r="H154" s="46" t="s">
        <v>219</v>
      </c>
      <c r="I154" s="40"/>
      <c r="J154" s="38" t="s">
        <v>36</v>
      </c>
    </row>
    <row r="155" spans="1:10" ht="16">
      <c r="A155" s="31">
        <f t="shared" si="6"/>
        <v>151</v>
      </c>
      <c r="B155" s="38" t="s">
        <v>238</v>
      </c>
      <c r="C155" s="31">
        <f t="shared" si="7"/>
        <v>1879</v>
      </c>
      <c r="D155" s="31">
        <f t="shared" si="8"/>
        <v>1879</v>
      </c>
      <c r="E155" s="39">
        <v>1</v>
      </c>
      <c r="F155" s="39" t="s">
        <v>40</v>
      </c>
      <c r="G155" s="38" t="s">
        <v>238</v>
      </c>
      <c r="H155" s="46" t="s">
        <v>219</v>
      </c>
      <c r="I155" s="40"/>
      <c r="J155" s="38" t="s">
        <v>36</v>
      </c>
    </row>
    <row r="156" spans="1:10" ht="16">
      <c r="A156" s="31">
        <f t="shared" si="6"/>
        <v>152</v>
      </c>
      <c r="B156" s="38" t="s">
        <v>239</v>
      </c>
      <c r="C156" s="31">
        <f t="shared" si="7"/>
        <v>1880</v>
      </c>
      <c r="D156" s="31">
        <f t="shared" si="8"/>
        <v>1880</v>
      </c>
      <c r="E156" s="39">
        <v>1</v>
      </c>
      <c r="F156" s="39" t="s">
        <v>40</v>
      </c>
      <c r="G156" s="38" t="s">
        <v>239</v>
      </c>
      <c r="H156" s="46" t="s">
        <v>219</v>
      </c>
      <c r="I156" s="40"/>
      <c r="J156" s="38" t="s">
        <v>36</v>
      </c>
    </row>
    <row r="157" spans="1:10" ht="32">
      <c r="A157" s="31">
        <f t="shared" si="6"/>
        <v>153</v>
      </c>
      <c r="B157" s="38" t="s">
        <v>240</v>
      </c>
      <c r="C157" s="31">
        <f t="shared" si="7"/>
        <v>1881</v>
      </c>
      <c r="D157" s="31">
        <f t="shared" si="8"/>
        <v>1881</v>
      </c>
      <c r="E157" s="39">
        <v>1</v>
      </c>
      <c r="F157" s="39" t="s">
        <v>40</v>
      </c>
      <c r="G157" s="38" t="s">
        <v>240</v>
      </c>
      <c r="H157" s="46" t="s">
        <v>219</v>
      </c>
      <c r="I157" s="40"/>
      <c r="J157" s="38" t="s">
        <v>36</v>
      </c>
    </row>
    <row r="158" spans="1:10" ht="16">
      <c r="A158" s="31">
        <f t="shared" si="6"/>
        <v>154</v>
      </c>
      <c r="B158" s="38" t="s">
        <v>241</v>
      </c>
      <c r="C158" s="31">
        <f t="shared" si="7"/>
        <v>1882</v>
      </c>
      <c r="D158" s="31">
        <f t="shared" si="8"/>
        <v>1901</v>
      </c>
      <c r="E158" s="39">
        <v>20</v>
      </c>
      <c r="F158" s="39" t="s">
        <v>40</v>
      </c>
      <c r="G158" s="38" t="s">
        <v>94</v>
      </c>
      <c r="H158" s="38"/>
      <c r="I158" s="40"/>
      <c r="J158" s="38" t="s">
        <v>36</v>
      </c>
    </row>
    <row r="159" spans="1:10" ht="16">
      <c r="A159" s="31">
        <f t="shared" si="6"/>
        <v>155</v>
      </c>
      <c r="B159" s="38" t="s">
        <v>242</v>
      </c>
      <c r="C159" s="31">
        <f t="shared" si="7"/>
        <v>1902</v>
      </c>
      <c r="D159" s="31">
        <f t="shared" si="8"/>
        <v>1903</v>
      </c>
      <c r="E159" s="39">
        <v>2</v>
      </c>
      <c r="F159" s="39" t="s">
        <v>40</v>
      </c>
      <c r="G159" s="38" t="s">
        <v>95</v>
      </c>
      <c r="H159" s="38"/>
      <c r="I159" s="40"/>
      <c r="J159" s="38" t="s">
        <v>36</v>
      </c>
    </row>
    <row r="160" spans="1:10" ht="16">
      <c r="A160" s="31">
        <f t="shared" si="6"/>
        <v>156</v>
      </c>
      <c r="B160" s="38" t="s">
        <v>243</v>
      </c>
      <c r="C160" s="31">
        <f t="shared" si="7"/>
        <v>1904</v>
      </c>
      <c r="D160" s="31">
        <f t="shared" si="8"/>
        <v>1924</v>
      </c>
      <c r="E160" s="39">
        <v>21</v>
      </c>
      <c r="F160" s="39" t="s">
        <v>40</v>
      </c>
      <c r="G160" s="38" t="s">
        <v>97</v>
      </c>
      <c r="H160" s="38"/>
      <c r="I160" s="40"/>
      <c r="J160" s="38" t="s">
        <v>36</v>
      </c>
    </row>
    <row r="161" spans="1:10" ht="16">
      <c r="A161" s="31">
        <f t="shared" si="6"/>
        <v>157</v>
      </c>
      <c r="B161" s="38" t="s">
        <v>244</v>
      </c>
      <c r="C161" s="31">
        <f t="shared" si="7"/>
        <v>1925</v>
      </c>
      <c r="D161" s="31">
        <f t="shared" si="8"/>
        <v>1926</v>
      </c>
      <c r="E161" s="39">
        <v>2</v>
      </c>
      <c r="F161" s="39" t="s">
        <v>40</v>
      </c>
      <c r="G161" s="38" t="s">
        <v>244</v>
      </c>
      <c r="H161" s="38"/>
      <c r="I161" s="40"/>
      <c r="J161" s="38" t="s">
        <v>36</v>
      </c>
    </row>
    <row r="162" spans="1:10" ht="16">
      <c r="A162" s="31">
        <f t="shared" si="6"/>
        <v>158</v>
      </c>
      <c r="B162" s="38" t="s">
        <v>245</v>
      </c>
      <c r="C162" s="31">
        <f t="shared" si="7"/>
        <v>1927</v>
      </c>
      <c r="D162" s="31">
        <f t="shared" si="8"/>
        <v>1927</v>
      </c>
      <c r="E162" s="39">
        <v>1</v>
      </c>
      <c r="F162" s="39" t="s">
        <v>40</v>
      </c>
      <c r="G162" s="38" t="s">
        <v>332</v>
      </c>
      <c r="H162" s="38"/>
      <c r="I162" s="40"/>
      <c r="J162" s="38" t="s">
        <v>36</v>
      </c>
    </row>
    <row r="163" spans="1:10" ht="16">
      <c r="A163" s="31">
        <f t="shared" si="6"/>
        <v>159</v>
      </c>
      <c r="B163" s="38" t="s">
        <v>246</v>
      </c>
      <c r="C163" s="31">
        <f t="shared" si="7"/>
        <v>1928</v>
      </c>
      <c r="D163" s="31">
        <f t="shared" si="8"/>
        <v>1928</v>
      </c>
      <c r="E163" s="39">
        <v>1</v>
      </c>
      <c r="F163" s="39" t="s">
        <v>40</v>
      </c>
      <c r="G163" s="38" t="s">
        <v>246</v>
      </c>
      <c r="H163" s="38"/>
      <c r="I163" s="40"/>
      <c r="J163" s="38" t="s">
        <v>36</v>
      </c>
    </row>
    <row r="164" spans="1:10" ht="16">
      <c r="A164" s="31">
        <f t="shared" si="6"/>
        <v>160</v>
      </c>
      <c r="B164" s="38" t="s">
        <v>247</v>
      </c>
      <c r="C164" s="31">
        <f t="shared" si="7"/>
        <v>1929</v>
      </c>
      <c r="D164" s="31">
        <f t="shared" si="8"/>
        <v>1930</v>
      </c>
      <c r="E164" s="39">
        <v>2</v>
      </c>
      <c r="F164" s="39" t="s">
        <v>38</v>
      </c>
      <c r="G164" s="38" t="s">
        <v>247</v>
      </c>
      <c r="H164" s="38"/>
      <c r="I164" s="40"/>
      <c r="J164" s="38" t="s">
        <v>36</v>
      </c>
    </row>
    <row r="165" spans="1:10" ht="16">
      <c r="A165" s="31">
        <f t="shared" si="6"/>
        <v>161</v>
      </c>
      <c r="B165" s="38" t="s">
        <v>248</v>
      </c>
      <c r="C165" s="31">
        <f t="shared" si="7"/>
        <v>1931</v>
      </c>
      <c r="D165" s="31">
        <f t="shared" si="8"/>
        <v>1942</v>
      </c>
      <c r="E165" s="39">
        <v>12</v>
      </c>
      <c r="F165" s="39" t="s">
        <v>38</v>
      </c>
      <c r="G165" s="38" t="s">
        <v>101</v>
      </c>
      <c r="H165" s="38"/>
      <c r="I165" s="40"/>
      <c r="J165" s="38" t="s">
        <v>36</v>
      </c>
    </row>
    <row r="166" spans="1:10" ht="16">
      <c r="A166" s="31">
        <f t="shared" si="6"/>
        <v>162</v>
      </c>
      <c r="B166" s="38" t="s">
        <v>249</v>
      </c>
      <c r="C166" s="31">
        <f t="shared" si="7"/>
        <v>1943</v>
      </c>
      <c r="D166" s="31">
        <f t="shared" si="8"/>
        <v>1992</v>
      </c>
      <c r="E166" s="39">
        <v>50</v>
      </c>
      <c r="F166" s="39" t="s">
        <v>40</v>
      </c>
      <c r="G166" s="38" t="s">
        <v>249</v>
      </c>
      <c r="H166" s="38"/>
      <c r="I166" s="40"/>
      <c r="J166" s="38" t="s">
        <v>36</v>
      </c>
    </row>
    <row r="167" spans="1:10" ht="16">
      <c r="A167" s="31">
        <f t="shared" si="6"/>
        <v>163</v>
      </c>
      <c r="B167" s="38" t="s">
        <v>250</v>
      </c>
      <c r="C167" s="31">
        <f t="shared" si="7"/>
        <v>1993</v>
      </c>
      <c r="D167" s="31">
        <f t="shared" si="8"/>
        <v>2323</v>
      </c>
      <c r="E167" s="47">
        <v>331</v>
      </c>
      <c r="F167" s="42" t="s">
        <v>40</v>
      </c>
      <c r="G167" s="38" t="s">
        <v>251</v>
      </c>
      <c r="H167" s="41" t="s">
        <v>55</v>
      </c>
      <c r="I167" s="43"/>
      <c r="J167" s="41" t="s">
        <v>36</v>
      </c>
    </row>
    <row r="168" spans="1:10" ht="16">
      <c r="A168" s="31">
        <f t="shared" si="6"/>
        <v>164</v>
      </c>
      <c r="B168" s="38" t="s">
        <v>252</v>
      </c>
      <c r="C168" s="31">
        <f t="shared" si="7"/>
        <v>2324</v>
      </c>
      <c r="D168" s="31">
        <f t="shared" si="8"/>
        <v>2324</v>
      </c>
      <c r="E168" s="42">
        <v>1</v>
      </c>
      <c r="F168" s="47" t="s">
        <v>40</v>
      </c>
      <c r="G168" s="38" t="s">
        <v>253</v>
      </c>
      <c r="H168" s="41" t="s">
        <v>254</v>
      </c>
      <c r="I168" s="43"/>
      <c r="J168" s="41" t="s">
        <v>36</v>
      </c>
    </row>
    <row r="169" spans="1:10" ht="16">
      <c r="A169" s="31">
        <f t="shared" si="6"/>
        <v>165</v>
      </c>
      <c r="B169" s="38" t="s">
        <v>255</v>
      </c>
      <c r="C169" s="31">
        <f t="shared" si="7"/>
        <v>2325</v>
      </c>
      <c r="D169" s="31">
        <f t="shared" si="8"/>
        <v>2333</v>
      </c>
      <c r="E169" s="39">
        <v>9</v>
      </c>
      <c r="F169" s="39" t="s">
        <v>40</v>
      </c>
      <c r="G169" s="38" t="s">
        <v>256</v>
      </c>
      <c r="H169" s="48"/>
      <c r="I169" s="40"/>
      <c r="J169" s="38" t="s">
        <v>36</v>
      </c>
    </row>
    <row r="170" spans="1:10" ht="16">
      <c r="A170" s="31">
        <f t="shared" si="6"/>
        <v>166</v>
      </c>
      <c r="B170" s="38" t="s">
        <v>257</v>
      </c>
      <c r="C170" s="31">
        <f t="shared" si="7"/>
        <v>2334</v>
      </c>
      <c r="D170" s="31">
        <f t="shared" si="8"/>
        <v>2342</v>
      </c>
      <c r="E170" s="36">
        <v>9</v>
      </c>
      <c r="F170" s="36" t="s">
        <v>40</v>
      </c>
      <c r="G170" s="38" t="s">
        <v>258</v>
      </c>
      <c r="H170" s="35" t="s">
        <v>161</v>
      </c>
      <c r="I170" s="37"/>
      <c r="J170" s="35" t="s">
        <v>36</v>
      </c>
    </row>
    <row r="171" spans="1:10" ht="16">
      <c r="A171" s="31">
        <f t="shared" si="6"/>
        <v>167</v>
      </c>
      <c r="B171" s="38" t="s">
        <v>259</v>
      </c>
      <c r="C171" s="31">
        <f t="shared" si="7"/>
        <v>2343</v>
      </c>
      <c r="D171" s="31">
        <v>2330</v>
      </c>
      <c r="E171" s="36">
        <v>9</v>
      </c>
      <c r="F171" s="36" t="s">
        <v>40</v>
      </c>
      <c r="G171" s="38" t="s">
        <v>260</v>
      </c>
      <c r="H171" s="35"/>
      <c r="I171" s="37"/>
      <c r="J171" s="35" t="s">
        <v>141</v>
      </c>
    </row>
    <row r="172" spans="1:10" ht="16">
      <c r="A172" s="31">
        <f t="shared" si="6"/>
        <v>168</v>
      </c>
      <c r="B172" s="38" t="s">
        <v>261</v>
      </c>
      <c r="C172" s="31">
        <f t="shared" si="7"/>
        <v>2331</v>
      </c>
      <c r="D172" s="31">
        <v>2340</v>
      </c>
      <c r="E172" s="36">
        <v>9</v>
      </c>
      <c r="F172" s="36" t="s">
        <v>40</v>
      </c>
      <c r="G172" s="38" t="s">
        <v>262</v>
      </c>
      <c r="H172" s="35" t="s">
        <v>161</v>
      </c>
      <c r="I172" s="37"/>
      <c r="J172" s="35" t="s">
        <v>141</v>
      </c>
    </row>
    <row r="173" spans="1:10" ht="16">
      <c r="A173" s="49">
        <v>169</v>
      </c>
      <c r="B173" s="38" t="s">
        <v>250</v>
      </c>
      <c r="C173" s="31">
        <f t="shared" si="7"/>
        <v>2341</v>
      </c>
      <c r="D173" s="31">
        <f t="shared" ref="D173:D200" si="9">(C173+E173)-1</f>
        <v>2360</v>
      </c>
      <c r="E173" s="49">
        <v>20</v>
      </c>
      <c r="F173" s="31" t="s">
        <v>40</v>
      </c>
      <c r="G173" s="38" t="s">
        <v>263</v>
      </c>
      <c r="H173" s="50"/>
      <c r="I173" s="50"/>
      <c r="J173" s="38" t="s">
        <v>36</v>
      </c>
    </row>
    <row r="174" spans="1:10" ht="128">
      <c r="A174" s="31">
        <v>170</v>
      </c>
      <c r="B174" s="38" t="s">
        <v>83</v>
      </c>
      <c r="C174" s="31">
        <f t="shared" si="7"/>
        <v>2361</v>
      </c>
      <c r="D174" s="31">
        <f t="shared" si="9"/>
        <v>2380</v>
      </c>
      <c r="E174" s="31">
        <v>20</v>
      </c>
      <c r="F174" s="31" t="s">
        <v>40</v>
      </c>
      <c r="G174" s="38" t="s">
        <v>264</v>
      </c>
      <c r="H174" s="30"/>
      <c r="I174" s="30"/>
      <c r="J174" s="38" t="s">
        <v>36</v>
      </c>
    </row>
    <row r="175" spans="1:10" ht="112">
      <c r="A175" s="31">
        <v>171</v>
      </c>
      <c r="B175" s="38" t="s">
        <v>84</v>
      </c>
      <c r="C175" s="31">
        <f t="shared" si="7"/>
        <v>2381</v>
      </c>
      <c r="D175" s="31">
        <f t="shared" si="9"/>
        <v>2400</v>
      </c>
      <c r="E175" s="31">
        <v>20</v>
      </c>
      <c r="F175" s="31" t="s">
        <v>40</v>
      </c>
      <c r="G175" s="38" t="s">
        <v>265</v>
      </c>
      <c r="H175" s="30"/>
      <c r="I175" s="30"/>
      <c r="J175" s="38" t="s">
        <v>36</v>
      </c>
    </row>
    <row r="176" spans="1:10" ht="112">
      <c r="A176" s="31">
        <v>172</v>
      </c>
      <c r="B176" s="38" t="s">
        <v>86</v>
      </c>
      <c r="C176" s="31">
        <f t="shared" si="7"/>
        <v>2401</v>
      </c>
      <c r="D176" s="31">
        <f t="shared" si="9"/>
        <v>2420</v>
      </c>
      <c r="E176" s="31">
        <v>20</v>
      </c>
      <c r="F176" s="31" t="s">
        <v>40</v>
      </c>
      <c r="G176" s="38" t="s">
        <v>266</v>
      </c>
      <c r="H176" s="30"/>
      <c r="I176" s="30"/>
      <c r="J176" s="38" t="s">
        <v>36</v>
      </c>
    </row>
    <row r="177" spans="1:10" ht="32">
      <c r="A177" s="31">
        <v>173</v>
      </c>
      <c r="B177" s="38" t="s">
        <v>87</v>
      </c>
      <c r="C177" s="31">
        <f t="shared" si="7"/>
        <v>2421</v>
      </c>
      <c r="D177" s="31">
        <f t="shared" si="9"/>
        <v>2440</v>
      </c>
      <c r="E177" s="31">
        <v>20</v>
      </c>
      <c r="F177" s="31" t="s">
        <v>40</v>
      </c>
      <c r="G177" s="38" t="s">
        <v>267</v>
      </c>
      <c r="H177" s="30"/>
      <c r="I177" s="30"/>
      <c r="J177" s="38" t="s">
        <v>36</v>
      </c>
    </row>
    <row r="178" spans="1:10" ht="16">
      <c r="A178" s="31">
        <v>174</v>
      </c>
      <c r="B178" s="38" t="s">
        <v>89</v>
      </c>
      <c r="C178" s="31">
        <f t="shared" si="7"/>
        <v>2441</v>
      </c>
      <c r="D178" s="31">
        <f t="shared" si="9"/>
        <v>2450</v>
      </c>
      <c r="E178" s="31">
        <v>10</v>
      </c>
      <c r="F178" s="31" t="s">
        <v>38</v>
      </c>
      <c r="G178" s="38" t="s">
        <v>268</v>
      </c>
      <c r="H178" s="30"/>
      <c r="I178" s="30"/>
      <c r="J178" s="38" t="s">
        <v>36</v>
      </c>
    </row>
    <row r="179" spans="1:10" ht="48">
      <c r="A179" s="31">
        <v>175</v>
      </c>
      <c r="B179" s="38" t="s">
        <v>92</v>
      </c>
      <c r="C179" s="31">
        <f t="shared" si="7"/>
        <v>2451</v>
      </c>
      <c r="D179" s="31">
        <f t="shared" si="9"/>
        <v>2454</v>
      </c>
      <c r="E179" s="31">
        <v>4</v>
      </c>
      <c r="F179" s="31" t="s">
        <v>38</v>
      </c>
      <c r="G179" s="38" t="s">
        <v>269</v>
      </c>
      <c r="H179" s="30"/>
      <c r="I179" s="30"/>
      <c r="J179" s="38" t="s">
        <v>36</v>
      </c>
    </row>
    <row r="180" spans="1:10" ht="112">
      <c r="A180" s="31">
        <v>176</v>
      </c>
      <c r="B180" s="38" t="s">
        <v>94</v>
      </c>
      <c r="C180" s="31">
        <f t="shared" si="7"/>
        <v>2455</v>
      </c>
      <c r="D180" s="31">
        <f t="shared" si="9"/>
        <v>2474</v>
      </c>
      <c r="E180" s="31">
        <v>20</v>
      </c>
      <c r="F180" s="31" t="s">
        <v>40</v>
      </c>
      <c r="G180" s="38" t="s">
        <v>270</v>
      </c>
      <c r="H180" s="30"/>
      <c r="I180" s="30"/>
      <c r="J180" s="38" t="s">
        <v>36</v>
      </c>
    </row>
    <row r="181" spans="1:10" ht="32">
      <c r="A181" s="31">
        <v>177</v>
      </c>
      <c r="B181" s="38" t="s">
        <v>95</v>
      </c>
      <c r="C181" s="31">
        <f t="shared" si="7"/>
        <v>2475</v>
      </c>
      <c r="D181" s="31">
        <f t="shared" si="9"/>
        <v>2476</v>
      </c>
      <c r="E181" s="31">
        <v>2</v>
      </c>
      <c r="F181" s="31" t="s">
        <v>40</v>
      </c>
      <c r="G181" s="38" t="s">
        <v>271</v>
      </c>
      <c r="H181" s="30"/>
      <c r="I181" s="30"/>
      <c r="J181" s="38" t="s">
        <v>36</v>
      </c>
    </row>
    <row r="182" spans="1:10" ht="112">
      <c r="A182" s="31">
        <v>178</v>
      </c>
      <c r="B182" s="38" t="s">
        <v>97</v>
      </c>
      <c r="C182" s="31">
        <f t="shared" si="7"/>
        <v>2477</v>
      </c>
      <c r="D182" s="31">
        <f t="shared" si="9"/>
        <v>2496</v>
      </c>
      <c r="E182" s="31">
        <v>20</v>
      </c>
      <c r="F182" s="31" t="s">
        <v>40</v>
      </c>
      <c r="G182" s="38" t="s">
        <v>272</v>
      </c>
      <c r="H182" s="30"/>
      <c r="I182" s="30"/>
      <c r="J182" s="38" t="s">
        <v>36</v>
      </c>
    </row>
    <row r="183" spans="1:10" ht="128">
      <c r="A183" s="31">
        <v>179</v>
      </c>
      <c r="B183" s="38" t="s">
        <v>99</v>
      </c>
      <c r="C183" s="31">
        <f t="shared" si="7"/>
        <v>2497</v>
      </c>
      <c r="D183" s="31">
        <f t="shared" si="9"/>
        <v>2508</v>
      </c>
      <c r="E183" s="31">
        <v>12</v>
      </c>
      <c r="F183" s="31" t="s">
        <v>40</v>
      </c>
      <c r="G183" s="38" t="s">
        <v>273</v>
      </c>
      <c r="H183" s="30"/>
      <c r="I183" s="30"/>
      <c r="J183" s="38" t="s">
        <v>36</v>
      </c>
    </row>
    <row r="184" spans="1:10" ht="48">
      <c r="A184" s="31">
        <v>180</v>
      </c>
      <c r="B184" s="38" t="s">
        <v>101</v>
      </c>
      <c r="C184" s="31">
        <f t="shared" si="7"/>
        <v>2509</v>
      </c>
      <c r="D184" s="31">
        <f t="shared" si="9"/>
        <v>2512</v>
      </c>
      <c r="E184" s="31">
        <v>4</v>
      </c>
      <c r="F184" s="31" t="s">
        <v>38</v>
      </c>
      <c r="G184" s="38" t="s">
        <v>274</v>
      </c>
      <c r="H184" s="30"/>
      <c r="I184" s="30"/>
      <c r="J184" s="38" t="s">
        <v>36</v>
      </c>
    </row>
    <row r="185" spans="1:10" ht="48">
      <c r="A185" s="31">
        <v>181</v>
      </c>
      <c r="B185" s="38" t="s">
        <v>102</v>
      </c>
      <c r="C185" s="31">
        <f t="shared" si="7"/>
        <v>2513</v>
      </c>
      <c r="D185" s="31">
        <f t="shared" si="9"/>
        <v>2515</v>
      </c>
      <c r="E185" s="31">
        <v>3</v>
      </c>
      <c r="F185" s="31" t="s">
        <v>40</v>
      </c>
      <c r="G185" s="38" t="s">
        <v>275</v>
      </c>
      <c r="H185" s="30"/>
      <c r="I185" s="30"/>
      <c r="J185" s="38" t="s">
        <v>36</v>
      </c>
    </row>
    <row r="186" spans="1:10" ht="48">
      <c r="A186" s="31">
        <v>182</v>
      </c>
      <c r="B186" s="38" t="s">
        <v>276</v>
      </c>
      <c r="C186" s="31">
        <f t="shared" si="7"/>
        <v>2516</v>
      </c>
      <c r="D186" s="31">
        <f t="shared" si="9"/>
        <v>2516</v>
      </c>
      <c r="E186" s="31">
        <v>1</v>
      </c>
      <c r="F186" s="31" t="s">
        <v>40</v>
      </c>
      <c r="G186" s="38" t="s">
        <v>277</v>
      </c>
      <c r="H186" s="30"/>
      <c r="I186" s="30"/>
      <c r="J186" s="38" t="s">
        <v>36</v>
      </c>
    </row>
    <row r="187" spans="1:10" ht="112">
      <c r="A187" s="31">
        <v>183</v>
      </c>
      <c r="B187" s="38" t="s">
        <v>278</v>
      </c>
      <c r="C187" s="31">
        <f t="shared" si="7"/>
        <v>2517</v>
      </c>
      <c r="D187" s="31">
        <f t="shared" si="9"/>
        <v>2517</v>
      </c>
      <c r="E187" s="31">
        <v>1</v>
      </c>
      <c r="F187" s="31" t="s">
        <v>40</v>
      </c>
      <c r="G187" s="38" t="s">
        <v>279</v>
      </c>
      <c r="H187" s="30"/>
      <c r="I187" s="30"/>
      <c r="J187" s="38" t="s">
        <v>36</v>
      </c>
    </row>
    <row r="188" spans="1:10" ht="16">
      <c r="A188" s="31">
        <v>184</v>
      </c>
      <c r="B188" s="38" t="s">
        <v>280</v>
      </c>
      <c r="C188" s="31">
        <f t="shared" si="7"/>
        <v>2518</v>
      </c>
      <c r="D188" s="31">
        <f t="shared" si="9"/>
        <v>2518</v>
      </c>
      <c r="E188" s="31">
        <v>1</v>
      </c>
      <c r="F188" s="31" t="s">
        <v>40</v>
      </c>
      <c r="G188" s="38"/>
      <c r="H188" s="30" t="s">
        <v>281</v>
      </c>
      <c r="I188" s="30"/>
      <c r="J188" s="38" t="s">
        <v>36</v>
      </c>
    </row>
    <row r="189" spans="1:10" ht="32">
      <c r="A189" s="31">
        <v>185</v>
      </c>
      <c r="B189" s="38" t="s">
        <v>282</v>
      </c>
      <c r="C189" s="31">
        <f t="shared" si="7"/>
        <v>2519</v>
      </c>
      <c r="D189" s="31">
        <f t="shared" si="9"/>
        <v>2519</v>
      </c>
      <c r="E189" s="31">
        <v>1</v>
      </c>
      <c r="F189" s="31" t="s">
        <v>40</v>
      </c>
      <c r="G189" s="38" t="s">
        <v>283</v>
      </c>
      <c r="H189" s="30"/>
      <c r="I189" s="30"/>
      <c r="J189" s="38" t="s">
        <v>36</v>
      </c>
    </row>
    <row r="190" spans="1:10" ht="32">
      <c r="A190" s="31">
        <v>186</v>
      </c>
      <c r="B190" s="38" t="s">
        <v>284</v>
      </c>
      <c r="C190" s="31">
        <f t="shared" si="7"/>
        <v>2520</v>
      </c>
      <c r="D190" s="31">
        <f t="shared" si="9"/>
        <v>2520</v>
      </c>
      <c r="E190" s="31">
        <v>1</v>
      </c>
      <c r="F190" s="31" t="s">
        <v>40</v>
      </c>
      <c r="G190" s="38" t="s">
        <v>283</v>
      </c>
      <c r="H190" s="30"/>
      <c r="I190" s="30"/>
      <c r="J190" s="38" t="s">
        <v>36</v>
      </c>
    </row>
    <row r="191" spans="1:10" ht="32">
      <c r="A191" s="31">
        <v>187</v>
      </c>
      <c r="B191" s="38" t="s">
        <v>285</v>
      </c>
      <c r="C191" s="31">
        <f t="shared" si="7"/>
        <v>2521</v>
      </c>
      <c r="D191" s="31">
        <f t="shared" si="9"/>
        <v>2521</v>
      </c>
      <c r="E191" s="31">
        <v>1</v>
      </c>
      <c r="F191" s="31" t="s">
        <v>40</v>
      </c>
      <c r="G191" s="38" t="s">
        <v>283</v>
      </c>
      <c r="H191" s="30" t="s">
        <v>286</v>
      </c>
      <c r="I191" s="30"/>
      <c r="J191" s="38" t="s">
        <v>36</v>
      </c>
    </row>
    <row r="192" spans="1:10" ht="32">
      <c r="A192" s="31">
        <v>188</v>
      </c>
      <c r="B192" s="38" t="s">
        <v>287</v>
      </c>
      <c r="C192" s="31">
        <f t="shared" si="7"/>
        <v>2522</v>
      </c>
      <c r="D192" s="31">
        <f t="shared" si="9"/>
        <v>2522</v>
      </c>
      <c r="E192" s="31">
        <v>1</v>
      </c>
      <c r="F192" s="31" t="s">
        <v>40</v>
      </c>
      <c r="G192" s="38" t="s">
        <v>283</v>
      </c>
      <c r="H192" s="34"/>
      <c r="I192" s="30"/>
      <c r="J192" s="38" t="s">
        <v>36</v>
      </c>
    </row>
    <row r="193" spans="1:10" ht="32">
      <c r="A193" s="31">
        <v>189</v>
      </c>
      <c r="B193" s="38" t="s">
        <v>288</v>
      </c>
      <c r="C193" s="31">
        <f t="shared" si="7"/>
        <v>2523</v>
      </c>
      <c r="D193" s="31">
        <f t="shared" si="9"/>
        <v>2523</v>
      </c>
      <c r="E193" s="31">
        <v>1</v>
      </c>
      <c r="F193" s="31" t="s">
        <v>40</v>
      </c>
      <c r="G193" s="38" t="s">
        <v>283</v>
      </c>
      <c r="H193" s="34"/>
      <c r="I193" s="30"/>
      <c r="J193" s="38" t="s">
        <v>36</v>
      </c>
    </row>
    <row r="194" spans="1:10" ht="16">
      <c r="A194" s="31">
        <v>190</v>
      </c>
      <c r="B194" s="38" t="s">
        <v>289</v>
      </c>
      <c r="C194" s="31">
        <f t="shared" si="7"/>
        <v>2524</v>
      </c>
      <c r="D194" s="31">
        <f t="shared" si="9"/>
        <v>2524</v>
      </c>
      <c r="E194" s="31">
        <v>1</v>
      </c>
      <c r="F194" s="31" t="s">
        <v>40</v>
      </c>
      <c r="G194" s="38"/>
      <c r="H194" s="30" t="s">
        <v>281</v>
      </c>
      <c r="I194" s="30"/>
      <c r="J194" s="38" t="s">
        <v>36</v>
      </c>
    </row>
    <row r="195" spans="1:10" ht="32">
      <c r="A195" s="31">
        <v>191</v>
      </c>
      <c r="B195" s="38" t="s">
        <v>290</v>
      </c>
      <c r="C195" s="31">
        <f t="shared" si="7"/>
        <v>2525</v>
      </c>
      <c r="D195" s="31">
        <f t="shared" si="9"/>
        <v>2525</v>
      </c>
      <c r="E195" s="31">
        <v>1</v>
      </c>
      <c r="F195" s="31" t="s">
        <v>40</v>
      </c>
      <c r="G195" s="38" t="s">
        <v>291</v>
      </c>
      <c r="H195" s="30"/>
      <c r="I195" s="30"/>
      <c r="J195" s="38" t="s">
        <v>36</v>
      </c>
    </row>
    <row r="196" spans="1:10" ht="16">
      <c r="A196" s="31">
        <v>192</v>
      </c>
      <c r="B196" s="38" t="s">
        <v>292</v>
      </c>
      <c r="C196" s="31">
        <f t="shared" si="7"/>
        <v>2526</v>
      </c>
      <c r="D196" s="31">
        <f t="shared" si="9"/>
        <v>2526</v>
      </c>
      <c r="E196" s="31">
        <v>1</v>
      </c>
      <c r="F196" s="31" t="s">
        <v>40</v>
      </c>
      <c r="G196" s="38"/>
      <c r="H196" s="30"/>
      <c r="I196" s="30"/>
      <c r="J196" s="38" t="s">
        <v>36</v>
      </c>
    </row>
    <row r="197" spans="1:10" ht="16">
      <c r="A197" s="31">
        <v>193</v>
      </c>
      <c r="B197" s="38" t="s">
        <v>293</v>
      </c>
      <c r="C197" s="31">
        <f t="shared" si="7"/>
        <v>2527</v>
      </c>
      <c r="D197" s="31">
        <f t="shared" si="9"/>
        <v>2527</v>
      </c>
      <c r="E197" s="31">
        <v>1</v>
      </c>
      <c r="F197" s="31" t="s">
        <v>40</v>
      </c>
      <c r="G197" s="38"/>
      <c r="H197" s="34"/>
      <c r="I197" s="30"/>
      <c r="J197" s="38" t="s">
        <v>36</v>
      </c>
    </row>
    <row r="198" spans="1:10" ht="16">
      <c r="A198" s="31">
        <f t="shared" ref="A198:A200" si="10">A197 + 1</f>
        <v>194</v>
      </c>
      <c r="B198" s="38" t="s">
        <v>294</v>
      </c>
      <c r="C198" s="31">
        <f t="shared" ref="C198:C200" si="11">D197+1</f>
        <v>2528</v>
      </c>
      <c r="D198" s="31">
        <f t="shared" si="9"/>
        <v>2528</v>
      </c>
      <c r="E198" s="39">
        <v>1</v>
      </c>
      <c r="F198" s="39" t="s">
        <v>40</v>
      </c>
      <c r="G198" s="38" t="s">
        <v>294</v>
      </c>
      <c r="H198" s="30"/>
      <c r="I198" s="40"/>
      <c r="J198" s="38" t="s">
        <v>36</v>
      </c>
    </row>
    <row r="199" spans="1:10" ht="16">
      <c r="A199" s="31">
        <f t="shared" si="10"/>
        <v>195</v>
      </c>
      <c r="B199" s="38" t="s">
        <v>326</v>
      </c>
      <c r="C199" s="31">
        <f t="shared" si="11"/>
        <v>2529</v>
      </c>
      <c r="D199" s="31">
        <f t="shared" si="9"/>
        <v>2529</v>
      </c>
      <c r="E199" s="39">
        <v>1</v>
      </c>
      <c r="F199" s="39" t="s">
        <v>40</v>
      </c>
      <c r="G199" s="38" t="s">
        <v>326</v>
      </c>
      <c r="H199" s="30"/>
      <c r="I199" s="40"/>
      <c r="J199" s="38" t="s">
        <v>36</v>
      </c>
    </row>
    <row r="200" spans="1:10" ht="16">
      <c r="A200" s="31">
        <f t="shared" si="10"/>
        <v>196</v>
      </c>
      <c r="B200" s="38" t="s">
        <v>295</v>
      </c>
      <c r="C200" s="31">
        <f t="shared" si="11"/>
        <v>2530</v>
      </c>
      <c r="D200" s="31">
        <f t="shared" si="9"/>
        <v>2530</v>
      </c>
      <c r="E200" s="39">
        <v>1</v>
      </c>
      <c r="F200" s="39" t="s">
        <v>40</v>
      </c>
      <c r="G200" s="38" t="s">
        <v>295</v>
      </c>
      <c r="H200" s="30"/>
      <c r="I200" s="40"/>
      <c r="J200" s="38" t="s">
        <v>36</v>
      </c>
    </row>
    <row r="201" spans="1:10" ht="16">
      <c r="A201" s="31">
        <v>197</v>
      </c>
      <c r="B201" s="38" t="s">
        <v>350</v>
      </c>
      <c r="C201" s="31">
        <f t="shared" ref="C201:C202" si="12">D200+1</f>
        <v>2531</v>
      </c>
      <c r="D201" s="31">
        <f t="shared" ref="D201:D202" si="13">(C201+E201)-1</f>
        <v>2570</v>
      </c>
      <c r="E201" s="56">
        <v>40</v>
      </c>
      <c r="F201" s="39" t="s">
        <v>40</v>
      </c>
      <c r="G201" s="38"/>
      <c r="H201" s="30"/>
      <c r="I201" s="30"/>
      <c r="J201" s="38" t="s">
        <v>36</v>
      </c>
    </row>
    <row r="202" spans="1:10" ht="16">
      <c r="A202" s="31">
        <v>198</v>
      </c>
      <c r="B202" s="38" t="s">
        <v>351</v>
      </c>
      <c r="C202" s="31">
        <f t="shared" si="12"/>
        <v>2571</v>
      </c>
      <c r="D202" s="31">
        <f t="shared" si="13"/>
        <v>2610</v>
      </c>
      <c r="E202" s="56">
        <v>40</v>
      </c>
      <c r="F202" s="39" t="s">
        <v>40</v>
      </c>
      <c r="G202" s="38"/>
      <c r="H202" s="30"/>
      <c r="I202" s="30"/>
      <c r="J202" s="38" t="s">
        <v>36</v>
      </c>
    </row>
    <row r="203" spans="1:10" ht="16">
      <c r="A203" s="31">
        <v>199</v>
      </c>
      <c r="B203" s="38" t="s">
        <v>349</v>
      </c>
      <c r="C203" s="31">
        <f t="shared" ref="C203" si="14">D202+1</f>
        <v>2611</v>
      </c>
      <c r="D203" s="31">
        <f t="shared" ref="D203" si="15">(C203+E203)-1</f>
        <v>2650</v>
      </c>
      <c r="E203" s="56">
        <v>40</v>
      </c>
      <c r="F203" s="39" t="s">
        <v>40</v>
      </c>
      <c r="G203" s="38"/>
      <c r="H203" s="30"/>
      <c r="I203" s="30"/>
      <c r="J203" s="38" t="s">
        <v>36</v>
      </c>
    </row>
    <row r="204" spans="1:10">
      <c r="A204" s="81" t="s">
        <v>296</v>
      </c>
      <c r="B204" s="81"/>
      <c r="C204" s="81"/>
      <c r="D204" s="81"/>
      <c r="E204" s="81"/>
      <c r="F204" s="81"/>
      <c r="G204" s="81"/>
      <c r="H204" s="32"/>
      <c r="I204" s="32"/>
      <c r="J204" s="33"/>
    </row>
  </sheetData>
  <mergeCells count="2">
    <mergeCell ref="A1:G1"/>
    <mergeCell ref="A204:G204"/>
  </mergeCells>
  <conditionalFormatting sqref="A198:A203">
    <cfRule type="expression" dxfId="14" priority="6">
      <formula>ISBLANK(A198)</formula>
    </cfRule>
  </conditionalFormatting>
  <conditionalFormatting sqref="B4 E4:G4 E5:F119">
    <cfRule type="expression" dxfId="13" priority="21">
      <formula>ISBLANK(B4)</formula>
    </cfRule>
  </conditionalFormatting>
  <conditionalFormatting sqref="C173:D203">
    <cfRule type="expression" dxfId="12" priority="7">
      <formula>ISBLANK(C173)</formula>
    </cfRule>
  </conditionalFormatting>
  <conditionalFormatting sqref="C121:F168">
    <cfRule type="expression" dxfId="11" priority="29">
      <formula>ISBLANK(C121)</formula>
    </cfRule>
  </conditionalFormatting>
  <conditionalFormatting sqref="D6:D170 C6:C172 C4:D5 A4:A172">
    <cfRule type="expression" dxfId="10" priority="37">
      <formula>ISBLANK(A4)</formula>
    </cfRule>
  </conditionalFormatting>
  <conditionalFormatting sqref="D171:D172">
    <cfRule type="expression" dxfId="9" priority="20">
      <formula>ISBLANK(D171)</formula>
    </cfRule>
  </conditionalFormatting>
  <conditionalFormatting sqref="E169:F172">
    <cfRule type="expression" dxfId="8" priority="18">
      <formula>ISBLANK(E169)</formula>
    </cfRule>
  </conditionalFormatting>
  <conditionalFormatting sqref="E198:F203">
    <cfRule type="expression" dxfId="7" priority="2">
      <formula>ISBLANK(E198)</formula>
    </cfRule>
  </conditionalFormatting>
  <conditionalFormatting sqref="H28:H29">
    <cfRule type="expression" dxfId="6" priority="22">
      <formula>ISBLANK(H28)</formula>
    </cfRule>
  </conditionalFormatting>
  <conditionalFormatting sqref="I83:I85">
    <cfRule type="expression" dxfId="5" priority="9">
      <formula>ISBLANK(I83)</formula>
    </cfRule>
  </conditionalFormatting>
  <conditionalFormatting sqref="J4:J203">
    <cfRule type="expression" dxfId="4" priority="3">
      <formula>ISBLANK(J4)</formula>
    </cfRule>
  </conditionalFormatting>
  <printOptions horizontalCentered="1"/>
  <pageMargins left="0.25" right="0.25" top="0.75" bottom="0.75" header="0.3" footer="0.3"/>
  <pageSetup scale="60" fitToHeight="0" orientation="landscape" horizontalDpi="300" verticalDpi="300" r:id="rId1"/>
  <headerFooter>
    <oddHeader>&amp;L&amp;"Calibri Bold,Bold"&amp;K000000
Eligibility Functional Specifications for File Layout</oddHeader>
    <oddFooter>&amp;C&amp;K000000Page &amp;P of &amp;N&amp;R&amp;K000000&amp;A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railer01">
    <pageSetUpPr autoPageBreaks="0" fitToPage="1"/>
  </sheetPr>
  <dimension ref="A1:AO10"/>
  <sheetViews>
    <sheetView zoomScale="85" zoomScaleNormal="85" workbookViewId="0">
      <selection activeCell="A5" sqref="A5"/>
    </sheetView>
  </sheetViews>
  <sheetFormatPr baseColWidth="10" defaultColWidth="57.6640625" defaultRowHeight="15"/>
  <cols>
    <col min="1" max="1" width="10.6640625" customWidth="1"/>
    <col min="2" max="2" width="28.6640625" bestFit="1" customWidth="1"/>
    <col min="3" max="3" width="6.5" bestFit="1" customWidth="1"/>
    <col min="4" max="4" width="5.33203125" bestFit="1" customWidth="1"/>
    <col min="5" max="5" width="7.6640625" bestFit="1" customWidth="1"/>
    <col min="6" max="6" width="11.5" customWidth="1"/>
    <col min="7" max="7" width="35.5" customWidth="1"/>
    <col min="8" max="8" width="27.33203125" style="4" customWidth="1"/>
    <col min="9" max="9" width="26.6640625" style="4" customWidth="1"/>
    <col min="10" max="16384" width="57.6640625" style="4"/>
  </cols>
  <sheetData>
    <row r="1" spans="1:41" ht="45" customHeight="1">
      <c r="A1" s="80" t="s">
        <v>297</v>
      </c>
      <c r="B1" s="80"/>
      <c r="C1" s="80"/>
      <c r="D1" s="80"/>
      <c r="E1" s="80"/>
      <c r="F1" s="80"/>
      <c r="G1" s="80"/>
      <c r="H1" s="12"/>
      <c r="I1" s="12"/>
      <c r="AO1" s="14"/>
    </row>
    <row r="2" spans="1:41" ht="34.5" customHeight="1">
      <c r="A2" s="16" t="s">
        <v>23</v>
      </c>
      <c r="B2" s="16" t="s">
        <v>24</v>
      </c>
      <c r="C2" s="16" t="s">
        <v>25</v>
      </c>
      <c r="D2" s="16" t="s">
        <v>26</v>
      </c>
      <c r="E2" s="16" t="s">
        <v>27</v>
      </c>
      <c r="F2" s="16" t="s">
        <v>28</v>
      </c>
      <c r="G2" s="16" t="s">
        <v>29</v>
      </c>
      <c r="H2" s="16" t="s">
        <v>30</v>
      </c>
      <c r="I2" s="16" t="s">
        <v>32</v>
      </c>
    </row>
    <row r="3" spans="1:41" ht="16">
      <c r="A3" s="17" t="s">
        <v>412</v>
      </c>
      <c r="B3" s="17"/>
      <c r="C3" s="17"/>
      <c r="D3" s="17"/>
      <c r="E3" s="17"/>
      <c r="F3" s="17"/>
      <c r="G3" s="17"/>
      <c r="H3" s="17"/>
      <c r="I3" s="17"/>
    </row>
    <row r="4" spans="1:41" ht="16" hidden="1">
      <c r="A4" s="6">
        <v>0</v>
      </c>
      <c r="B4" s="5" t="s">
        <v>298</v>
      </c>
      <c r="C4" s="6">
        <v>1</v>
      </c>
      <c r="D4" s="6">
        <f>(C4+E4)-1</f>
        <v>0</v>
      </c>
      <c r="E4" s="7">
        <v>0</v>
      </c>
      <c r="F4" s="7"/>
      <c r="G4" s="5"/>
      <c r="H4" s="5"/>
      <c r="I4" s="5"/>
    </row>
    <row r="5" spans="1:41" ht="96">
      <c r="A5" s="6">
        <f>A4 + 1</f>
        <v>1</v>
      </c>
      <c r="B5" s="5" t="s">
        <v>299</v>
      </c>
      <c r="C5" s="6">
        <f>D4+1</f>
        <v>1</v>
      </c>
      <c r="D5" s="6">
        <f>(C5+E5)-1</f>
        <v>10</v>
      </c>
      <c r="E5" s="7">
        <v>10</v>
      </c>
      <c r="F5" s="7" t="s">
        <v>34</v>
      </c>
      <c r="G5" s="5" t="s">
        <v>300</v>
      </c>
      <c r="H5" s="5" t="s">
        <v>301</v>
      </c>
      <c r="I5" s="5" t="s">
        <v>162</v>
      </c>
    </row>
    <row r="6" spans="1:41" ht="96">
      <c r="A6" s="6">
        <f t="shared" ref="A6:A8" si="0">A5 + 1</f>
        <v>2</v>
      </c>
      <c r="B6" s="5" t="s">
        <v>302</v>
      </c>
      <c r="C6" s="6">
        <f t="shared" ref="C6:C8" si="1">D5+1</f>
        <v>11</v>
      </c>
      <c r="D6" s="6">
        <f t="shared" ref="D6:D8" si="2">(C6+E6)-1</f>
        <v>20</v>
      </c>
      <c r="E6" s="7">
        <v>10</v>
      </c>
      <c r="F6" s="7" t="s">
        <v>34</v>
      </c>
      <c r="G6" s="5" t="s">
        <v>302</v>
      </c>
      <c r="H6" s="5" t="s">
        <v>303</v>
      </c>
      <c r="I6" s="5" t="s">
        <v>162</v>
      </c>
    </row>
    <row r="7" spans="1:41" ht="48">
      <c r="A7" s="6">
        <f t="shared" si="0"/>
        <v>3</v>
      </c>
      <c r="B7" s="5" t="s">
        <v>304</v>
      </c>
      <c r="C7" s="6">
        <f t="shared" si="1"/>
        <v>21</v>
      </c>
      <c r="D7" s="6">
        <f t="shared" si="2"/>
        <v>30</v>
      </c>
      <c r="E7" s="7">
        <v>10</v>
      </c>
      <c r="F7" s="7" t="s">
        <v>38</v>
      </c>
      <c r="G7" s="5" t="s">
        <v>305</v>
      </c>
      <c r="H7" s="5" t="s">
        <v>306</v>
      </c>
      <c r="I7" s="5" t="s">
        <v>162</v>
      </c>
    </row>
    <row r="8" spans="1:41" ht="16">
      <c r="A8" s="6">
        <f t="shared" si="0"/>
        <v>4</v>
      </c>
      <c r="B8" s="15" t="s">
        <v>250</v>
      </c>
      <c r="C8" s="6">
        <f t="shared" si="1"/>
        <v>31</v>
      </c>
      <c r="D8" s="6">
        <f t="shared" si="2"/>
        <v>2649</v>
      </c>
      <c r="E8" s="6">
        <v>2619</v>
      </c>
      <c r="F8" s="7" t="s">
        <v>40</v>
      </c>
      <c r="G8" s="5" t="s">
        <v>251</v>
      </c>
      <c r="H8" s="5" t="s">
        <v>307</v>
      </c>
      <c r="I8" s="5" t="s">
        <v>162</v>
      </c>
    </row>
    <row r="9" spans="1:41" ht="16">
      <c r="A9" s="6">
        <f>A8 + 1</f>
        <v>5</v>
      </c>
      <c r="B9" s="15" t="s">
        <v>252</v>
      </c>
      <c r="C9" s="6">
        <f t="shared" ref="C9" si="3">D8+1</f>
        <v>2650</v>
      </c>
      <c r="D9" s="6">
        <f t="shared" ref="D9" si="4">(C9+E9)-1</f>
        <v>2650</v>
      </c>
      <c r="E9" s="7">
        <v>1</v>
      </c>
      <c r="F9" s="7" t="s">
        <v>40</v>
      </c>
      <c r="G9" s="5" t="s">
        <v>308</v>
      </c>
      <c r="H9" s="5" t="s">
        <v>309</v>
      </c>
      <c r="I9" s="5" t="s">
        <v>162</v>
      </c>
    </row>
    <row r="10" spans="1:41">
      <c r="A10" s="3" t="s">
        <v>296</v>
      </c>
      <c r="B10" s="3"/>
      <c r="C10" s="3"/>
      <c r="D10" s="3"/>
      <c r="E10" s="3"/>
      <c r="F10" s="3"/>
      <c r="G10" s="3"/>
      <c r="H10" s="13"/>
      <c r="I10" s="13"/>
    </row>
  </sheetData>
  <sheetProtection formatCells="0" formatColumns="0" formatRows="0" insertHyperlinks="0" sort="0" autoFilter="0"/>
  <customSheetViews>
    <customSheetView guid="{9AE5BB8D-ECB4-420F-947C-72A01FEBC8D7}" scale="85">
      <pageMargins left="0" right="0" top="0" bottom="0" header="0" footer="0"/>
    </customSheetView>
  </customSheetViews>
  <mergeCells count="1">
    <mergeCell ref="A1:G1"/>
  </mergeCells>
  <conditionalFormatting sqref="B4:G9">
    <cfRule type="expression" dxfId="3" priority="5">
      <formula>ISBLANK(B4)</formula>
    </cfRule>
  </conditionalFormatting>
  <conditionalFormatting sqref="C4:D9 A4:A9">
    <cfRule type="expression" dxfId="2" priority="13">
      <formula>ISBLANK(A4)</formula>
    </cfRule>
  </conditionalFormatting>
  <conditionalFormatting sqref="D8:D9">
    <cfRule type="expression" dxfId="1" priority="6">
      <formula>ISBLANK(D8)</formula>
    </cfRule>
  </conditionalFormatting>
  <conditionalFormatting sqref="I4">
    <cfRule type="expression" dxfId="0" priority="12">
      <formula>ISBLANK(I4)</formula>
    </cfRule>
  </conditionalFormatting>
  <pageMargins left="0.7" right="0.7" top="0.75" bottom="0.75" header="0.3" footer="0.3"/>
  <pageSetup orientation="landscape" horizontalDpi="300" verticalDpi="300" r:id="rId1"/>
  <headerFooter>
    <oddHeader>&amp;L&amp;"Calibri Bold,Bold"&amp;K000000
Eligibility Functional Specifications for File Layout</oddHeader>
    <oddFooter>&amp;C&amp;K000000Page &amp;P of &amp;N&amp;R&amp;K000000&amp;A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2" r:id="rId4" name="Button 2">
              <controlPr defaultSize="0" print="0" autoFill="0" autoPict="0" macro="[0]!ReCalc_Fields">
                <anchor>
                  <from>
                    <xdr:col>0</xdr:col>
                    <xdr:colOff>101600</xdr:colOff>
                    <xdr:row>0</xdr:row>
                    <xdr:rowOff>101600</xdr:rowOff>
                  </from>
                  <to>
                    <xdr:col>1</xdr:col>
                    <xdr:colOff>520700</xdr:colOff>
                    <xdr:row>0</xdr:row>
                    <xdr:rowOff>381000</xdr:rowOff>
                  </to>
                </anchor>
              </controlPr>
            </control>
          </mc:Choice>
        </mc:AlternateContent>
        <mc:AlternateContent xmlns:mc="http://schemas.openxmlformats.org/markup-compatibility/2006">
          <mc:Choice Requires="x14">
            <control shapeId="5123" r:id="rId5" name="Button 3">
              <controlPr defaultSize="0" print="0" autoFill="0" autoPict="0" macro="[0]!InsertRows">
                <anchor>
                  <from>
                    <xdr:col>1</xdr:col>
                    <xdr:colOff>609600</xdr:colOff>
                    <xdr:row>0</xdr:row>
                    <xdr:rowOff>101600</xdr:rowOff>
                  </from>
                  <to>
                    <xdr:col>1</xdr:col>
                    <xdr:colOff>1752600</xdr:colOff>
                    <xdr:row>0</xdr:row>
                    <xdr:rowOff>381000</xdr:rowOff>
                  </to>
                </anchor>
              </controlPr>
            </control>
          </mc:Choice>
        </mc:AlternateContent>
        <mc:AlternateContent xmlns:mc="http://schemas.openxmlformats.org/markup-compatibility/2006">
          <mc:Choice Requires="x14">
            <control shapeId="5124" r:id="rId6" name="Button 4">
              <controlPr defaultSize="0" print="0" autoFill="0" autoPict="0" macro="[0]!DeleteRows">
                <anchor>
                  <from>
                    <xdr:col>1</xdr:col>
                    <xdr:colOff>1854200</xdr:colOff>
                    <xdr:row>0</xdr:row>
                    <xdr:rowOff>101600</xdr:rowOff>
                  </from>
                  <to>
                    <xdr:col>4</xdr:col>
                    <xdr:colOff>330200</xdr:colOff>
                    <xdr:row>0</xdr:row>
                    <xdr:rowOff>381000</xdr:rowOff>
                  </to>
                </anchor>
              </controlPr>
            </control>
          </mc:Choice>
        </mc:AlternateContent>
        <mc:AlternateContent xmlns:mc="http://schemas.openxmlformats.org/markup-compatibility/2006">
          <mc:Choice Requires="x14">
            <control shapeId="5125" r:id="rId7" name="Button 5">
              <controlPr defaultSize="0" print="0" autoFill="0" autoPict="0" macro="[0]!InsertColumns">
                <anchor>
                  <from>
                    <xdr:col>4</xdr:col>
                    <xdr:colOff>406400</xdr:colOff>
                    <xdr:row>0</xdr:row>
                    <xdr:rowOff>101600</xdr:rowOff>
                  </from>
                  <to>
                    <xdr:col>6</xdr:col>
                    <xdr:colOff>254000</xdr:colOff>
                    <xdr:row>0</xdr:row>
                    <xdr:rowOff>381000</xdr:rowOff>
                  </to>
                </anchor>
              </controlPr>
            </control>
          </mc:Choice>
        </mc:AlternateContent>
        <mc:AlternateContent xmlns:mc="http://schemas.openxmlformats.org/markup-compatibility/2006">
          <mc:Choice Requires="x14">
            <control shapeId="5126" r:id="rId8" name="Button 6">
              <controlPr defaultSize="0" print="0" autoFill="0" autoPict="0" macro="[0]!DeleteColumns">
                <anchor>
                  <from>
                    <xdr:col>6</xdr:col>
                    <xdr:colOff>381000</xdr:colOff>
                    <xdr:row>0</xdr:row>
                    <xdr:rowOff>101600</xdr:rowOff>
                  </from>
                  <to>
                    <xdr:col>6</xdr:col>
                    <xdr:colOff>1524000</xdr:colOff>
                    <xdr:row>0</xdr:row>
                    <xdr:rowOff>381000</xdr:rowOff>
                  </to>
                </anchor>
              </controlPr>
            </control>
          </mc:Choice>
        </mc:AlternateContent>
        <mc:AlternateContent xmlns:mc="http://schemas.openxmlformats.org/markup-compatibility/2006">
          <mc:Choice Requires="x14">
            <control shapeId="5127" r:id="rId9" name="Button 7">
              <controlPr defaultSize="0" print="0" autoFill="0" autoPict="0" macro="[0]!ClearConditional">
                <anchor>
                  <from>
                    <xdr:col>6</xdr:col>
                    <xdr:colOff>1663700</xdr:colOff>
                    <xdr:row>0</xdr:row>
                    <xdr:rowOff>101600</xdr:rowOff>
                  </from>
                  <to>
                    <xdr:col>7</xdr:col>
                    <xdr:colOff>444500</xdr:colOff>
                    <xdr:row>0</xdr:row>
                    <xdr:rowOff>381000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AF1B0-5D7D-4E4D-97EC-808583266E01}">
  <dimension ref="A1:B8"/>
  <sheetViews>
    <sheetView workbookViewId="0">
      <selection activeCell="I17" sqref="I17"/>
    </sheetView>
  </sheetViews>
  <sheetFormatPr baseColWidth="10" defaultColWidth="8.6640625" defaultRowHeight="15"/>
  <cols>
    <col min="1" max="1" width="18.6640625" customWidth="1"/>
    <col min="2" max="2" width="44.6640625" customWidth="1"/>
  </cols>
  <sheetData>
    <row r="1" spans="1:2" ht="16">
      <c r="A1" s="27" t="s">
        <v>310</v>
      </c>
      <c r="B1" s="28" t="s">
        <v>311</v>
      </c>
    </row>
    <row r="2" spans="1:2">
      <c r="A2" s="29" t="s">
        <v>312</v>
      </c>
      <c r="B2" s="24" t="s">
        <v>313</v>
      </c>
    </row>
    <row r="3" spans="1:2">
      <c r="A3" s="29" t="s">
        <v>314</v>
      </c>
      <c r="B3" s="24" t="s">
        <v>315</v>
      </c>
    </row>
    <row r="4" spans="1:2">
      <c r="A4" s="29" t="s">
        <v>316</v>
      </c>
      <c r="B4" s="24" t="s">
        <v>317</v>
      </c>
    </row>
    <row r="5" spans="1:2">
      <c r="A5" s="29" t="s">
        <v>318</v>
      </c>
      <c r="B5" s="24" t="s">
        <v>319</v>
      </c>
    </row>
    <row r="6" spans="1:2">
      <c r="A6" s="29" t="s">
        <v>320</v>
      </c>
      <c r="B6" s="24" t="s">
        <v>321</v>
      </c>
    </row>
    <row r="7" spans="1:2">
      <c r="A7" s="29" t="s">
        <v>322</v>
      </c>
      <c r="B7" s="24" t="s">
        <v>323</v>
      </c>
    </row>
    <row r="8" spans="1:2">
      <c r="A8" s="29" t="s">
        <v>324</v>
      </c>
      <c r="B8" s="24" t="s">
        <v>325</v>
      </c>
    </row>
  </sheetData>
  <pageMargins left="0.7" right="0.7" top="0.75" bottom="0.75" header="0.3" footer="0.3"/>
  <pageSetup orientation="portrait" horizontalDpi="0" verticalDpi="0"/>
  <headerFooter>
    <oddHeader>&amp;L&amp;"Calibri Bold,Bold"&amp;K000000
Eligibility Functional Specifications for File Layout</oddHeader>
    <oddFooter>&amp;C&amp;K000000Page &amp;P of &amp;N&amp;R&amp;K000000&amp;A
&amp;F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16C980-2A23-41E3-AFA7-F00D2708721C}"/>
</file>

<file path=customXml/itemProps2.xml><?xml version="1.0" encoding="utf-8"?>
<ds:datastoreItem xmlns:ds="http://schemas.openxmlformats.org/officeDocument/2006/customXml" ds:itemID="{A2CB2591-35E6-45F7-8AC1-74011359152D}">
  <ds:schemaRefs>
    <ds:schemaRef ds:uri="http://schemas.microsoft.com/office/2006/metadata/properties"/>
    <ds:schemaRef ds:uri="http://schemas.microsoft.com/office/infopath/2007/PartnerControls"/>
    <ds:schemaRef ds:uri="52C606B2-CE88-427A-A8A1-1B1C21CB092C"/>
    <ds:schemaRef ds:uri="185d0836-354a-4452-b50e-0fdd602fecfd"/>
    <ds:schemaRef ds:uri="078c5fd6-63ef-4b4a-9aa3-ebe870b98c19"/>
    <ds:schemaRef ds:uri="http://schemas.microsoft.com/sharepoint/v3"/>
    <ds:schemaRef ds:uri="fd28c1d3-27dc-446f-a29d-65137cbf5d32"/>
  </ds:schemaRefs>
</ds:datastoreItem>
</file>

<file path=customXml/itemProps3.xml><?xml version="1.0" encoding="utf-8"?>
<ds:datastoreItem xmlns:ds="http://schemas.openxmlformats.org/officeDocument/2006/customXml" ds:itemID="{47CBEB0B-671B-40C2-8414-5212096F5B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Cover</vt:lpstr>
      <vt:lpstr>General Information</vt:lpstr>
      <vt:lpstr>Data Formatting</vt:lpstr>
      <vt:lpstr>Field Values</vt:lpstr>
      <vt:lpstr>Detail Layout</vt:lpstr>
      <vt:lpstr>Trailer Layout</vt:lpstr>
      <vt:lpstr>Policy Structure Code</vt:lpstr>
      <vt:lpstr>CalcRowTRL</vt:lpstr>
      <vt:lpstr>EndPosRng_Trl_1</vt:lpstr>
      <vt:lpstr>EndPosTrl</vt:lpstr>
      <vt:lpstr>FieldNumberTrl</vt:lpstr>
      <vt:lpstr>Filler_Trl_Len_1</vt:lpstr>
      <vt:lpstr>FldNumRng_Trl_1</vt:lpstr>
      <vt:lpstr>'Trailer Layout'!OLE_LINK1</vt:lpstr>
      <vt:lpstr>'Detail Layout'!Print_Area</vt:lpstr>
      <vt:lpstr>'Detail Layout'!Print_Titles</vt:lpstr>
      <vt:lpstr>StartPosRng_Trl_1</vt:lpstr>
      <vt:lpstr>StartPosTrl</vt:lpstr>
      <vt:lpstr>StaticContentTRL</vt:lpstr>
      <vt:lpstr>TotRecLen_Trl_1</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Small Business Functional Specification</dc:title>
  <dc:subject>Healthcare Evidence Initiative (HEI)</dc:subject>
  <dc:creator>HEI Vendor</dc:creator>
  <cp:keywords>HEI; SHOP; CCSB; enrollment; AG1.11; extract specs</cp:keywords>
  <dc:description/>
  <cp:lastModifiedBy>Charles DePoy</cp:lastModifiedBy>
  <cp:revision/>
  <dcterms:created xsi:type="dcterms:W3CDTF">2014-06-11T18:28:16Z</dcterms:created>
  <dcterms:modified xsi:type="dcterms:W3CDTF">2025-11-25T16:04:28Z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Covered California</vt:lpwstr>
  </property>
  <property fmtid="{D5CDD505-2E9C-101B-9397-08002B2CF9AE}" pid="3" name="Date completed">
    <vt:filetime>2024-08-14T10:00:00Z</vt:filetime>
  </property>
  <property fmtid="{D5CDD505-2E9C-101B-9397-08002B2CF9AE}" pid="4" name="Department">
    <vt:lpwstr>California Health Benefit Exchange (Covered California)</vt:lpwstr>
  </property>
  <property fmtid="{D5CDD505-2E9C-101B-9397-08002B2CF9AE}" pid="5" name="Division">
    <vt:lpwstr>Policy, Evaluation &amp; Research Div. (PERD)</vt:lpwstr>
  </property>
  <property fmtid="{D5CDD505-2E9C-101B-9397-08002B2CF9AE}" pid="6" name="Project">
    <vt:lpwstr>Healthcare Evidence Initiative (HEI)</vt:lpwstr>
  </property>
  <property fmtid="{D5CDD505-2E9C-101B-9397-08002B2CF9AE}" pid="7" name="Owner">
    <vt:lpwstr>Covered California</vt:lpwstr>
  </property>
  <property fmtid="{D5CDD505-2E9C-101B-9397-08002B2CF9AE}" pid="8" name="ContentTypeId">
    <vt:lpwstr>0x010100D24BF08DABFAC94E91864D3E3D04624A</vt:lpwstr>
  </property>
  <property fmtid="{D5CDD505-2E9C-101B-9397-08002B2CF9AE}" pid="9" name="MediaServiceImageTags">
    <vt:lpwstr/>
  </property>
</Properties>
</file>